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definedNames>
    <definedName name="_xlnm.Print_Titles" localSheetId="0">Лист1!$5:$9</definedName>
  </definedNames>
  <calcPr calcId="125725"/>
</workbook>
</file>

<file path=xl/calcChain.xml><?xml version="1.0" encoding="utf-8"?>
<calcChain xmlns="http://schemas.openxmlformats.org/spreadsheetml/2006/main">
  <c r="G34" i="1"/>
  <c r="E34"/>
  <c r="G33"/>
  <c r="E33"/>
  <c r="G32"/>
  <c r="E32"/>
  <c r="E134"/>
  <c r="G134" s="1"/>
  <c r="D132"/>
  <c r="F132" s="1"/>
  <c r="D131"/>
  <c r="F131" s="1"/>
</calcChain>
</file>

<file path=xl/comments1.xml><?xml version="1.0" encoding="utf-8"?>
<comments xmlns="http://schemas.openxmlformats.org/spreadsheetml/2006/main">
  <authors>
    <author>Demina</author>
  </authors>
  <commentList>
    <comment ref="B31" authorId="0">
      <text>
        <r>
          <rPr>
            <b/>
            <sz val="9"/>
            <color indexed="81"/>
            <rFont val="Tahoma"/>
            <family val="2"/>
            <charset val="204"/>
          </rPr>
          <t>Demina: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<sst xmlns="http://schemas.openxmlformats.org/spreadsheetml/2006/main" count="806" uniqueCount="417">
  <si>
    <t xml:space="preserve">Код формы по ОКУД  </t>
  </si>
  <si>
    <t>0503162</t>
  </si>
  <si>
    <t xml:space="preserve">  Сведения о результатах деятельности</t>
  </si>
  <si>
    <t>Код раздела, подраздела расходов по бюджетной классификации</t>
  </si>
  <si>
    <t>Наименование показателя</t>
  </si>
  <si>
    <t>Единица измерения</t>
  </si>
  <si>
    <t>По плану</t>
  </si>
  <si>
    <t>Фактически</t>
  </si>
  <si>
    <t>количество</t>
  </si>
  <si>
    <t>1</t>
  </si>
  <si>
    <t>2</t>
  </si>
  <si>
    <t>3</t>
  </si>
  <si>
    <t>4</t>
  </si>
  <si>
    <t>5</t>
  </si>
  <si>
    <t>6</t>
  </si>
  <si>
    <t>7</t>
  </si>
  <si>
    <t>%</t>
  </si>
  <si>
    <t>-</t>
  </si>
  <si>
    <t>чел.</t>
  </si>
  <si>
    <t>Количество учреждений</t>
  </si>
  <si>
    <t>ед.</t>
  </si>
  <si>
    <t>шт.</t>
  </si>
  <si>
    <t>куб.м</t>
  </si>
  <si>
    <t>п.м.</t>
  </si>
  <si>
    <t>Количество детей дошкольного возраста, получающих дошкольную образовательную услугу</t>
  </si>
  <si>
    <t>Средняя наполняемость классов в муниципальных общеобразовательных учреждениях</t>
  </si>
  <si>
    <t>кв.м</t>
  </si>
  <si>
    <t>км.</t>
  </si>
  <si>
    <t>кв.час</t>
  </si>
  <si>
    <t>га</t>
  </si>
  <si>
    <t>Выезды на аварийно-спасательные работы</t>
  </si>
  <si>
    <t>Удельный вес детей, получающих услуги по дополнительному образованию</t>
  </si>
  <si>
    <t>Удельный вес детей, получающих оздоровительные услуги в каникулярное время</t>
  </si>
  <si>
    <t>Удельный вес лиц, сдавших единый государственный экзамен от числа выпускников</t>
  </si>
  <si>
    <t>Количество детей, получающих дополнительные образовательные услуги</t>
  </si>
  <si>
    <t>Выполнение функций органами местного самоуправления</t>
  </si>
  <si>
    <t>Доля детей дошкольного возраста, получающих дошкольную образовательную услугу</t>
  </si>
  <si>
    <t>Укомплектованность врачами</t>
  </si>
  <si>
    <t>Укомплектованность  средними медработниками</t>
  </si>
  <si>
    <t>Наличие сертификата специалиста - врачей</t>
  </si>
  <si>
    <t>Наличие сертификата специалиста - средних медработников</t>
  </si>
  <si>
    <t>Уровень диспансеризации (на 1000 населения)</t>
  </si>
  <si>
    <t>Выполнение плана флюорографического обследования</t>
  </si>
  <si>
    <t>Выполнение плана профилактических прививок</t>
  </si>
  <si>
    <t>Младенческая смертность</t>
  </si>
  <si>
    <t>Количество учащихся</t>
  </si>
  <si>
    <t>Количество отдохнувших детей</t>
  </si>
  <si>
    <t>Количество проведенных мероприятий</t>
  </si>
  <si>
    <t>Количество сетей ливневой канализации</t>
  </si>
  <si>
    <t>Площадь зеленых зон и зеленых насаждений, создание (восстановление) и содержание, которых осуществлялось на территории района</t>
  </si>
  <si>
    <t>Выполнение плановых заданий по ОМС</t>
  </si>
  <si>
    <t>койко-дни</t>
  </si>
  <si>
    <t>врачебные посещения</t>
  </si>
  <si>
    <t>Число лиц, которым оказана помощь при выездах скорой мед. помощи.</t>
  </si>
  <si>
    <t>число вызовов</t>
  </si>
  <si>
    <t>Площадь подземных переходов и остановочных пунктов городского транспорта, подлежащих содержанию на территории района</t>
  </si>
  <si>
    <t>Площадь  отремонтированных подземных переходов и посадочных площадок остановочных пунктов городского транспорта</t>
  </si>
  <si>
    <t>Количество восстановленных малых архитектурных форм (скамеек, урн)</t>
  </si>
  <si>
    <t>Протяженность установленных ограждений</t>
  </si>
  <si>
    <t>Протяженность восстановленных ограждений</t>
  </si>
  <si>
    <t>кв. м.</t>
  </si>
  <si>
    <t>шт./кв.м.</t>
  </si>
  <si>
    <t>Количество граждан, получивших субсидии на оплату жилого помещения и коммунальных услуг за счет средств областного бюджета</t>
  </si>
  <si>
    <t>Протяженность установленных металлических ограждений</t>
  </si>
  <si>
    <t>Количество установленных прочих малых архитектурных форм</t>
  </si>
  <si>
    <t>8/450,7</t>
  </si>
  <si>
    <t>711 567,4</t>
  </si>
  <si>
    <t>148 063,0</t>
  </si>
  <si>
    <t>7 743,0</t>
  </si>
  <si>
    <t>площадь отремонтированных дорожек</t>
  </si>
  <si>
    <t>И.о.председателя комитета по финансам</t>
  </si>
  <si>
    <t>А.С.Струков</t>
  </si>
  <si>
    <t>82</t>
  </si>
  <si>
    <t>89</t>
  </si>
  <si>
    <t>38,00</t>
  </si>
  <si>
    <t>Количество детей получающих дошкольные образовательные услуги</t>
  </si>
  <si>
    <t>Количество телерепортажей, публикаций, радиопередач</t>
  </si>
  <si>
    <t>Количество граждан, пользующихся льготами за услуги плавательного бассейна</t>
  </si>
  <si>
    <t>Количество часов обеспечения доступа к муниципальным спортивным объектам, продолжительности занятий на муниципальных спортивных объектах в рамках учебного плана</t>
  </si>
  <si>
    <t>Количество обследованных гидротехнических сооружений водных объектов (прудов)</t>
  </si>
  <si>
    <t>Содержание гидротехнических сооружений водных объектов (количество объектов)</t>
  </si>
  <si>
    <t xml:space="preserve">Количество муниципальных служащих, получивших пенсию за выслугу лет </t>
  </si>
  <si>
    <t>Количество молодых семей, получивших социальную выплату в соответствии с Федеральной целевой программой "Жилище" на 2011-2015 годы</t>
  </si>
  <si>
    <t xml:space="preserve">Количество ветеранов Великой Отечественной войны, получивших дополнительную социальную поддержку </t>
  </si>
  <si>
    <t xml:space="preserve">Количество Почетных граждан города Саратова, получивших социальные льготы и материальную помощь </t>
  </si>
  <si>
    <t>Количество депутатов Саратовской городской Думы, получивших социальную поддержку</t>
  </si>
  <si>
    <t>Количество молодых семей, получивших социальную выплату в соответствии с Подпрограммой "Обеспечение жилыми помещениями молодых семей"</t>
  </si>
  <si>
    <t>Количество услуг (заявок),оказанных в связи с проведением аварийно-восстановительных работ.</t>
  </si>
  <si>
    <t>Количество граждан, воспользовавшихся льготами за услуги муниципальных бань</t>
  </si>
  <si>
    <t>Объем вывезенных и утилизированных твердых бытовых отходов бестарным способом, из бункеров-накопителей и контейнеров частного жилищного фонда.</t>
  </si>
  <si>
    <t>Объем  утилизированных твердых бытовых отходов в период проведения весенних работ по благоустройству и санитарной очистке территории города.</t>
  </si>
  <si>
    <t>Объем вывезенных и утилизированных крупногабаритных отходов.</t>
  </si>
  <si>
    <t>Объем вывезенных и утилизированных отходов с несанкционированных мест на территории муниципального образования "Город Саратов"</t>
  </si>
  <si>
    <t>147 0409 7001Ю00 000 000</t>
  </si>
  <si>
    <t>147 0409 7002400 000 000</t>
  </si>
  <si>
    <t>147 0409 7002Г00 000 000</t>
  </si>
  <si>
    <t>147 0409 8300410 000 000</t>
  </si>
  <si>
    <t>147 0409 9817999 000 000</t>
  </si>
  <si>
    <t>147 0503 920601Г 000 000</t>
  </si>
  <si>
    <t>147 0503 9206020 000 000</t>
  </si>
  <si>
    <t>147 0503 9206021 000 000</t>
  </si>
  <si>
    <t>147 0505 8300420 000 000</t>
  </si>
  <si>
    <t>147 0505 9206002 000 000</t>
  </si>
  <si>
    <t>122 0503 9206007 000 000</t>
  </si>
  <si>
    <t>116 1003 9507310 000 000</t>
  </si>
  <si>
    <t>180 0309 8300420 000 000</t>
  </si>
  <si>
    <t>180 0705 8040420 000 000</t>
  </si>
  <si>
    <t>115 0702 1020000 000 000</t>
  </si>
  <si>
    <t>115 0702 1120000 000 000</t>
  </si>
  <si>
    <t>Доля средств на энергоснабжение и повышение энергетической эффективности на территории муниципального образования "Город Саратов" в общей сумме расходов на образование</t>
  </si>
  <si>
    <t>115 0702 1410000 000 000</t>
  </si>
  <si>
    <t>Количество мест прошедших специальную оценку условий труда</t>
  </si>
  <si>
    <t>115 0702 1420000 000 000</t>
  </si>
  <si>
    <t>115 0702 8030410 000 000</t>
  </si>
  <si>
    <t>Контингент детей, обучающихся в учреждениях дополнительного образования</t>
  </si>
  <si>
    <t>115 0801 1120000 000 000</t>
  </si>
  <si>
    <t>Доля средств на энергоснабжение и повышение энергетической эффективности на территории муниципального образования "Город Саратов" в общей сумме расходов на культуру</t>
  </si>
  <si>
    <t>115 0801 1330000 000 000</t>
  </si>
  <si>
    <t>Количество учреждений, в которых установлены пандусы при входе в здания и оборудованы санитарные комнаты</t>
  </si>
  <si>
    <t>115 0801 1410000 000 000</t>
  </si>
  <si>
    <t>115 0801 1420000 000 000</t>
  </si>
  <si>
    <t>115 0801 7001Г00 000 000</t>
  </si>
  <si>
    <t>Количество зрителей городских культурно-массовых мероприятий</t>
  </si>
  <si>
    <t xml:space="preserve">Доля средств на развитие культурного потенциала города Саратова в общей сумме расходов на культуру  </t>
  </si>
  <si>
    <t>115 0801 8110410 000 000</t>
  </si>
  <si>
    <t>Число участников клубных формирований, количество зрителей в кинотеатрах</t>
  </si>
  <si>
    <t>115 0801 8120410 000 000</t>
  </si>
  <si>
    <t>Количество посещений музея</t>
  </si>
  <si>
    <t>115 0801 8130410 000 000</t>
  </si>
  <si>
    <t>Количество посещений библиотек</t>
  </si>
  <si>
    <t>115 0801 8140410 000 000</t>
  </si>
  <si>
    <t>Количество зрителей в театрах</t>
  </si>
  <si>
    <t>115 0801 9206024 000 000</t>
  </si>
  <si>
    <t>Количество выданных документов</t>
  </si>
  <si>
    <t>115 0801 9507810 000 000</t>
  </si>
  <si>
    <t>115 0804 8300420 000 000</t>
  </si>
  <si>
    <t>Количество обслуживаемых учреждений</t>
  </si>
  <si>
    <t>119 0702 1020000 000 000</t>
  </si>
  <si>
    <t>Количество воспитанников муниципальных детско-юношеских спортивных школ и специализированных детско-юношеских школ олимпийского резерва, которым осуществлена именная выплата главы администрации муниципального образования "Город Саратов"</t>
  </si>
  <si>
    <t>Количество детей, которым оказана помощь в приобретении спортивной одежды, обуви и спортивного инвентаря</t>
  </si>
  <si>
    <t>Количество мероприятий по информационному освещению деятельности образовательных учреждений, работающих с талантливыми детьми, а также достижений талантливых детей</t>
  </si>
  <si>
    <t>119 0702 1220000 000 000</t>
  </si>
  <si>
    <t>Количество обучающихся муниципальных спортивных школ, принявших участие в городских, областных, межрегиональных, Всероссийских, Международных соревнованиях и учебно-тренировочных сборах</t>
  </si>
  <si>
    <t>119 0702 1230000 000 000</t>
  </si>
  <si>
    <t>Количество объектов физической культуры и спорта, в которых проводится капитальный ремонт</t>
  </si>
  <si>
    <t>Количество приобретенного спортивного инвентаря, оборудования, предметов материально-технического обеспечения</t>
  </si>
  <si>
    <t>119 0702 1410000 000 000</t>
  </si>
  <si>
    <t>Количество рабочих мест, аттестованных по условиям  труда в муниципальных учреждениях</t>
  </si>
  <si>
    <t>119 0702 8030410 000 000</t>
  </si>
  <si>
    <t>119 0702 8030420 000 000</t>
  </si>
  <si>
    <t>119 0707 1230000 000 000</t>
  </si>
  <si>
    <t>119 0707 8030410 000 000</t>
  </si>
  <si>
    <t>119 1101 1210000 000 000</t>
  </si>
  <si>
    <t>119 1102 1210000 000 000</t>
  </si>
  <si>
    <t xml:space="preserve">Количество спортсменов </t>
  </si>
  <si>
    <t>119 1102 1220000 000 000</t>
  </si>
  <si>
    <t>119 1102 1230000 000 000</t>
  </si>
  <si>
    <t>119 1102 123909Б 000 000</t>
  </si>
  <si>
    <t>Количество строящихся спортивных сооружений</t>
  </si>
  <si>
    <t>119 1102 1410000 000 000</t>
  </si>
  <si>
    <t>119 1102 8200410 000 000</t>
  </si>
  <si>
    <t>119 1102 9206017 000 000</t>
  </si>
  <si>
    <t>117 0501 9206005 000 000</t>
  </si>
  <si>
    <t xml:space="preserve">Количество многоквартирных домов по которым возмещены затраты, возникающие в связи с проведением капитального ремонта многоквартирных домов, соответствующих доле муниципального образования в праве общей собственности на общее имущество в многоквартирном доме.
</t>
  </si>
  <si>
    <t>117 0501 9509501 000 000</t>
  </si>
  <si>
    <t xml:space="preserve">Количество многоквартирных домов отремонтированных в рамках краткосрочного плана реализации в 2014 году на территории муниципального образования "Город Саратов" областной программы капитального ремонта общего имущества в многоквартирных домах на территории Саратовской области.
</t>
  </si>
  <si>
    <t>117 0501 9509601 000 000</t>
  </si>
  <si>
    <t>Количество многоквартирных домов отремонтированных в рамках краткосрочного плана реализации в 2014 году на территории муниципального образования "Город Саратов" областной программы капитального ремонта общего имущества в многоквартирных домах на территории Саратовской области.</t>
  </si>
  <si>
    <t>117 0501 9709601 000 000</t>
  </si>
  <si>
    <t>117 0501 9709603 000 000</t>
  </si>
  <si>
    <t>117 0502 9206001 000 000</t>
  </si>
  <si>
    <t>117 0502 9206003 000 000</t>
  </si>
  <si>
    <t>117 0502 9206010 000 000</t>
  </si>
  <si>
    <t>117 0502 9206014 000 000</t>
  </si>
  <si>
    <t>117 0502 9206015 000 000</t>
  </si>
  <si>
    <t>117 0502 9206016 000 000</t>
  </si>
  <si>
    <t>117 0502 920601Б 000 000</t>
  </si>
  <si>
    <t>117 0503 7002200 000 000</t>
  </si>
  <si>
    <t>Количество приобретенной коммунальной (специализированной) техники, машин, средств транспортных и инвентаря производственного.</t>
  </si>
  <si>
    <t>117 0502 920601И 000 000</t>
  </si>
  <si>
    <t>Объем вывезенных и утилизированных твердых бытовых отходов, из бункеров-накопителей и контейнеров жилищного фонда.</t>
  </si>
  <si>
    <t>251 0701 9507370 000 000</t>
  </si>
  <si>
    <t>251 0702 8020410 000 000</t>
  </si>
  <si>
    <t>251 0702 8020420 000 000</t>
  </si>
  <si>
    <t>251 0702 8030410 000 000</t>
  </si>
  <si>
    <t>251 0702 9507340 000 000</t>
  </si>
  <si>
    <t>251 0707 8030410 000 000</t>
  </si>
  <si>
    <t>250 0701 9507370 000 000</t>
  </si>
  <si>
    <t>250 0702 8030410 000 000</t>
  </si>
  <si>
    <t>250 0702 9507340 000 000</t>
  </si>
  <si>
    <t>250 0707 8030410 000 000</t>
  </si>
  <si>
    <t>252 0701 9507370 000 000</t>
  </si>
  <si>
    <t>Удельный вес детей, получающих дошкольную образовательную услугу</t>
  </si>
  <si>
    <t>252 0702 8030410 000 000</t>
  </si>
  <si>
    <t>252 0702 9507340 000 000</t>
  </si>
  <si>
    <t>252 0707 8030410 000 000</t>
  </si>
  <si>
    <t>252 0709 8300420 000 000</t>
  </si>
  <si>
    <t xml:space="preserve">Количество обслуживаемых учреждений </t>
  </si>
  <si>
    <t>253 0701 9507370 000 000</t>
  </si>
  <si>
    <t>253 0702 8030410 000 000</t>
  </si>
  <si>
    <t>253 0702 9507340 000 000</t>
  </si>
  <si>
    <t>253 0707 8030410 000 000</t>
  </si>
  <si>
    <t xml:space="preserve">255 0701 9507370 000 000 </t>
  </si>
  <si>
    <t>255 0702 8030410 000 000</t>
  </si>
  <si>
    <t>31,9</t>
  </si>
  <si>
    <t>38 740 000,0</t>
  </si>
  <si>
    <t>38 528 743,86</t>
  </si>
  <si>
    <t xml:space="preserve">255 0702 9507340 000 000 </t>
  </si>
  <si>
    <t>98,5</t>
  </si>
  <si>
    <t>276 041 100,0</t>
  </si>
  <si>
    <t>276 040 679,48</t>
  </si>
  <si>
    <t>255 0707 8030410 000 000</t>
  </si>
  <si>
    <t>7 099 700,0</t>
  </si>
  <si>
    <t>255 0709 8300420 000 000</t>
  </si>
  <si>
    <t>19 052 262,70</t>
  </si>
  <si>
    <t>146 0701 9507370 000 000</t>
  </si>
  <si>
    <t>146 0702 8030000 000 000</t>
  </si>
  <si>
    <t>Количество детей, получающих услуги по дополнительному образованию</t>
  </si>
  <si>
    <t>146 0702 8020410 000 000</t>
  </si>
  <si>
    <t>146 0702 9507340 000 000</t>
  </si>
  <si>
    <t>Численность учащихся, сдавших единый государственный экзамен от числа выпускников</t>
  </si>
  <si>
    <t>Численность  детей, получающих оздоровительные услуги в каникулярное время</t>
  </si>
  <si>
    <t>251 0409 7001Ф00 000 000</t>
  </si>
  <si>
    <t xml:space="preserve">Площадь подземных переходов и остановочных пунктов городского транспорта, подлежащих содержанию на территории района </t>
  </si>
  <si>
    <t xml:space="preserve">Площадь отремонтированных остановочных пунктов городского транспорта и подпорных железобетонных стенок на территории района </t>
  </si>
  <si>
    <t>251 0503 7001Ф00 000 000</t>
  </si>
  <si>
    <t>Объем мусора, вывезенного с несанкционированных свалок</t>
  </si>
  <si>
    <t>Площадь  малых архитектурных форм, в отношении которых проводятся работы по содержанию</t>
  </si>
  <si>
    <t>Площадь  восстановленных дорожек</t>
  </si>
  <si>
    <t>Площадь организованных цветников</t>
  </si>
  <si>
    <t>Протяженность проложенных дренажных труб</t>
  </si>
  <si>
    <t>м.</t>
  </si>
  <si>
    <t>Количество посаженных деревьев</t>
  </si>
  <si>
    <t>Количество установленных  детских  площадок</t>
  </si>
  <si>
    <t>Количество подготовленных проектов, рабочих документаций на восстановление фонтана</t>
  </si>
  <si>
    <t>Количество арендованных биотуалетов</t>
  </si>
  <si>
    <t>Площадь восстановленных фонтанов</t>
  </si>
  <si>
    <t>253 0409 7001Ч00 000 000</t>
  </si>
  <si>
    <t>Площадь остановочных пунктов городского транспорта, подлежащих содержанию</t>
  </si>
  <si>
    <t>253 0503 7001Ч00 000 000</t>
  </si>
  <si>
    <t>Протяженность установленных ограждений в зеленых зонах</t>
  </si>
  <si>
    <t>Количество установленных скамеек/урн/вазонов</t>
  </si>
  <si>
    <t>56/56/4</t>
  </si>
  <si>
    <t>Площадь восстановленного ограждения</t>
  </si>
  <si>
    <t>Количество восстановленных скамеек/урн</t>
  </si>
  <si>
    <t>225/222</t>
  </si>
  <si>
    <t>Площадь территорий, занимаемых зелеными зонами и зелеными насаждениями, в отношении которых  проведены работы по созданию (восстановлению) и содержанию</t>
  </si>
  <si>
    <t>Площадь асфальтовых дорожек, в отношении которых проводятся работы по содержанию</t>
  </si>
  <si>
    <t>150/500</t>
  </si>
  <si>
    <t>Протяженность установленных гирлянд</t>
  </si>
  <si>
    <t>Протяженность отремонтированных гирлянд</t>
  </si>
  <si>
    <t xml:space="preserve">255 0409 7001Э00 000 000 </t>
  </si>
  <si>
    <t>294 800,0</t>
  </si>
  <si>
    <t>275 071,88</t>
  </si>
  <si>
    <t>255 0503 7001Э00 000 000</t>
  </si>
  <si>
    <t>422,5/300</t>
  </si>
  <si>
    <t>100</t>
  </si>
  <si>
    <t>19 830,0</t>
  </si>
  <si>
    <t>1 281 692,89</t>
  </si>
  <si>
    <t>150 000,0</t>
  </si>
  <si>
    <t>630</t>
  </si>
  <si>
    <t>228 228,58</t>
  </si>
  <si>
    <t>16</t>
  </si>
  <si>
    <t>28 071,42</t>
  </si>
  <si>
    <t>255 0503 9206008 000 000</t>
  </si>
  <si>
    <t>10 307 285,0</t>
  </si>
  <si>
    <t>255 0503 9206009 000 000</t>
  </si>
  <si>
    <t>3 626 086,0</t>
  </si>
  <si>
    <t>255 0503 7002100 000 000</t>
  </si>
  <si>
    <t>1 296 192,29</t>
  </si>
  <si>
    <t>1 314 217,44</t>
  </si>
  <si>
    <t>1 222 683,12</t>
  </si>
  <si>
    <t>252 0409 7001Ц00 000 000</t>
  </si>
  <si>
    <t>Площадь остановочных пунктов городского транспорта, подлежащих ремонту</t>
  </si>
  <si>
    <t>252 0503 7001Ц00 000 000</t>
  </si>
  <si>
    <t>Площадь отремонтированных дорожек</t>
  </si>
  <si>
    <t>Протяженность установленных ограждений на зеленых зонах</t>
  </si>
  <si>
    <t>Количество установленных ограждений на зеленых зонах</t>
  </si>
  <si>
    <t>Площадь территорий, занятых зелеными насаждениями, подлежащих содержанию</t>
  </si>
  <si>
    <t>123 0412 9206019 000 000</t>
  </si>
  <si>
    <t>250 0501 920601Ж 000 000</t>
  </si>
  <si>
    <t>Количество жилых помещений в многоквартирных домах, в которых установлено индивидуальное газовое оборудование</t>
  </si>
  <si>
    <t>250 0501 9206022 000 000</t>
  </si>
  <si>
    <t>Количество отремонтированных муниципальных квартир</t>
  </si>
  <si>
    <t>254 0409 7001Ш00 000 000</t>
  </si>
  <si>
    <t>Площадь организованных газонов/цветников</t>
  </si>
  <si>
    <t>4000/1780</t>
  </si>
  <si>
    <t>Количество посаженных деревьев/кустарников</t>
  </si>
  <si>
    <t>200/10</t>
  </si>
  <si>
    <t>Количество установленных лавочек/урн</t>
  </si>
  <si>
    <t>40/40</t>
  </si>
  <si>
    <t>Количество установленных вазонов</t>
  </si>
  <si>
    <t>Протяженность установленного ограждения</t>
  </si>
  <si>
    <t>Протяженность отремонтированного ограждения</t>
  </si>
  <si>
    <t>Количество установленных детских площадок</t>
  </si>
  <si>
    <t>254 0503 7001Ш00 000 000</t>
  </si>
  <si>
    <t>123 0501 7002Ж00 000 000</t>
  </si>
  <si>
    <t>123 0501 9509502 000 000</t>
  </si>
  <si>
    <t>Количество жилых помещений приобретенных в рамках ведомственной целевой программы "Переселение граждан города Саратова из аварийного жилищного фонда в 2013-2017 годах"</t>
  </si>
  <si>
    <t>123 0501 9509602 000 000</t>
  </si>
  <si>
    <t>123 0501 9709602 000 000</t>
  </si>
  <si>
    <t xml:space="preserve">Количество объектов по которым подготовлена документация в рамках мероприятий в области строительства, архитектуры и градостроительства </t>
  </si>
  <si>
    <t>116 1003 7002000 000 000</t>
  </si>
  <si>
    <t>Количество молодых семей, получивших социальную выплату в соответствии с Ведомственной целевой программой "Обеспечение жилыми помещениями молодых семей г. Саратова" на 2014 год</t>
  </si>
  <si>
    <t>116 1003 9507570 000 000</t>
  </si>
  <si>
    <t>116 1003 9807570 000 000</t>
  </si>
  <si>
    <t>116 1003 9805020 000 000</t>
  </si>
  <si>
    <t>116 1003 9505020 000 000</t>
  </si>
  <si>
    <t>Доля детей, получающих дошкольную образовательную услугу</t>
  </si>
  <si>
    <t>122 0406 7001Л00 000 000</t>
  </si>
  <si>
    <t>122 0406 7002Б00 000 000</t>
  </si>
  <si>
    <t>Количество подготовленных комплектов документов по декларации безопасности ГТС</t>
  </si>
  <si>
    <t>Количество застрахованных объектов</t>
  </si>
  <si>
    <t>254 0701 9507370 000 000</t>
  </si>
  <si>
    <t>254 0702 8030410 000 000</t>
  </si>
  <si>
    <t>254 0702 9507340 000 000</t>
  </si>
  <si>
    <t>250 0409 7001П00 000 000</t>
  </si>
  <si>
    <t>250 0503 7001П00 000 000</t>
  </si>
  <si>
    <t>Количество отремонтированных фонтанов</t>
  </si>
  <si>
    <t>Количество установленных ограждений контейнерных площадок</t>
  </si>
  <si>
    <t>Площадь окрашенных ограждений контейнерных площадок</t>
  </si>
  <si>
    <t>Протяженность восстановленной подпорной стены на ул.Мира 19</t>
  </si>
  <si>
    <t>Количество установленных малых архитектурных форм (урны, скамейки, вазоны)</t>
  </si>
  <si>
    <t>Количество установленных детских игровых площадок</t>
  </si>
  <si>
    <t>Количество установленных гирлянд</t>
  </si>
  <si>
    <t>Количество отремонтированных гирлянд, светодиодных конструкций</t>
  </si>
  <si>
    <t>%/руб</t>
  </si>
  <si>
    <t xml:space="preserve">                  %</t>
  </si>
  <si>
    <t xml:space="preserve">                  %/руб.</t>
  </si>
  <si>
    <t>116 1003 9618003 000 000</t>
  </si>
  <si>
    <t>116 1003 9706027 000 000</t>
  </si>
  <si>
    <t>116 1003 9618004 000 000</t>
  </si>
  <si>
    <t>116 1003 9618005 000 000</t>
  </si>
  <si>
    <t>116 1003 7001700 000 000</t>
  </si>
  <si>
    <t>116 1003 7001Б00 000 000</t>
  </si>
  <si>
    <t>Количество граждан старшего поколения, получивших социальную поддержку в соответствии с Ведомственной целевой программой "Старшее поколение" на 2014 год</t>
  </si>
  <si>
    <t>116 1003 9618006 000 000</t>
  </si>
  <si>
    <t>Количество граждан, участвующих в охране общественного порядка в муниципальном образовании "Город Саратов", получивших материальную помощь</t>
  </si>
  <si>
    <t>116 0401 9206012 000 000</t>
  </si>
  <si>
    <t>Количество трудоустроенных несовершеннолетних граждан в возрасте от 14 до 18 лет в свободное от учебы время</t>
  </si>
  <si>
    <t>116 1001 9618001 000 000</t>
  </si>
  <si>
    <t xml:space="preserve">Количество муниципальных служащих, получивших доплату к пенсии </t>
  </si>
  <si>
    <t>116 1001 9618002 000 000</t>
  </si>
  <si>
    <t>123 0801 8300420 000 000</t>
  </si>
  <si>
    <t>Расходы на обеспечение  деятельности муниципальных казенных учреждений (сохранение и использование объектов культурного наследия (памятников истории и культуры), находящихся в собственности муниципального образования "Город Саратов", 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округа).</t>
  </si>
  <si>
    <t>123 0113 9130220 000 000</t>
  </si>
  <si>
    <t>Расходы на обеспечение функций центрального аппарата</t>
  </si>
  <si>
    <t>123 0113 9700500 000 000</t>
  </si>
  <si>
    <t>Исполнение судебных решений</t>
  </si>
  <si>
    <t>122 0113 9130220 000 000</t>
  </si>
  <si>
    <t>Начальник бюджетного управления</t>
  </si>
  <si>
    <t>А.А.Мирошников</t>
  </si>
  <si>
    <t>Доля средств на укрепление материально-технической базы в учреждениях дополнительного образования в общей сумме расходов на образование</t>
  </si>
  <si>
    <t>Количество одаренных детей и преподавателей, которым оказана адресная поддержка</t>
  </si>
  <si>
    <t>Обучение по охране труда руководителей и специалистов</t>
  </si>
  <si>
    <t>Количество обслуживаемых светофорных объектов</t>
  </si>
  <si>
    <t>Площадь отремонтированной проезжей части автомобильных дорог общего пользования</t>
  </si>
  <si>
    <t>Площадь круглогодичного содержания автомобильных дорог и инженерных сооружений на них</t>
  </si>
  <si>
    <t>Протяженность установленных дорожных ограждений</t>
  </si>
  <si>
    <t>Протяженность установленных ограничивающих пешеходных ограждений</t>
  </si>
  <si>
    <t>Количество установленных светофорных объектов</t>
  </si>
  <si>
    <t>Количество установленных дорожных знаков</t>
  </si>
  <si>
    <t>Площадь установленных искусственных неровностей</t>
  </si>
  <si>
    <t>Количество приобретенной дорожно-строительной, специализированной техники и оборудования для нужд города</t>
  </si>
  <si>
    <t>Площадь отремонтированных тротуаров</t>
  </si>
  <si>
    <t>Протяженность эксплуатационного обслуживания сетей наружного освещения</t>
  </si>
  <si>
    <t>Протяженность восстановленных сетей наружного освещения</t>
  </si>
  <si>
    <t>Количество потребленной электроэнергии сетями наружного освещения</t>
  </si>
  <si>
    <t>Площадь круглогодичного содержания и благоустройства зеленых зон и насаждений, включая газоны, цветники</t>
  </si>
  <si>
    <t>Количество установленных скамеек, урн на территориях парков, скверов, бульваров, садов</t>
  </si>
  <si>
    <t>Количество посаженных многолетних зеленых насаждений</t>
  </si>
  <si>
    <t>Площадь круглогодичного содержания территорий и объектов благоустройства муниципальных мест погребения</t>
  </si>
  <si>
    <t>Количество погребенных умерших (погибших), не имеющих супруга, близких родственников либо законного представителя умершего, а также умерших, личность которых не установлена</t>
  </si>
  <si>
    <t>Прием от населения и организаций сообщений о любых чрезвычайных происшествиях, несущих информацию об угрозе или факте возникновения ЧС</t>
  </si>
  <si>
    <t>Обучение населения муниципального образования "Город Саратов" в области гражданской обороны, способами защиты и действиям в чрезвычайных ситуациях</t>
  </si>
  <si>
    <t>Площадь велосипедной дорожки, в отношении которой проводится работа по содержанию</t>
  </si>
  <si>
    <t>Площадь остановочных подземных переходов, подлежащих содержанию</t>
  </si>
  <si>
    <t>Площадь отремонтированных посадочных площадок остановочных пунктов городского транспорта</t>
  </si>
  <si>
    <t>Площадь территорий, занимаемых зелеными насаждениями, подлежащих содержанию</t>
  </si>
  <si>
    <t>Остановочные пункты городского транспорта, подлежащие содержанию на территории района</t>
  </si>
  <si>
    <t xml:space="preserve">Площадь установленного/отремонтированного ограждения на зеленых зонах  </t>
  </si>
  <si>
    <t xml:space="preserve">Площадь отремонтированных парапетов </t>
  </si>
  <si>
    <t>Количество отремонтированных спортивных площадок</t>
  </si>
  <si>
    <t>Площадь территории городского пляжа (обустройство и содержание)</t>
  </si>
  <si>
    <t>Площадь территории солярия в пос. Затон (обустройство и содержание)</t>
  </si>
  <si>
    <t>Количество проектно-сметных документаций по разработке и экспертизе рекультивации земель Маханного оврага</t>
  </si>
  <si>
    <t>Количество охранников для обеспечения оказания охранных услуг на территории Маханного оврага</t>
  </si>
  <si>
    <t>сумма, руб.</t>
  </si>
  <si>
    <t xml:space="preserve">ед.
</t>
  </si>
  <si>
    <t>Выполнение плана определенной групп взрослого населения</t>
  </si>
  <si>
    <t>Количество граждан города Саратова, получивших социальную поддержку в соответствии с Ведомственной целевой программой "Социальная поддержка населения  города Саратова" на 2014 год</t>
  </si>
  <si>
    <t>Количество иждивенцев - получателей выплат по договорам пожизненного содержания с иждивением</t>
  </si>
  <si>
    <t xml:space="preserve">Количество объектов имущества в сфере тепло-, газо-, водоснабжения и водоотведения, находящихся в муниципальной собственности, права владения и (или) пользования которыми не переданы, по  которым устранены аварийные ситуации. </t>
  </si>
  <si>
    <t>Количество изготовленных рекламных баннеров, перетяжек, спортивных плакатов, флаеров, буклетов, наклеек</t>
  </si>
  <si>
    <t>Площадь территорий, занимаемых зелеными зонами и зелеными насаждениями</t>
  </si>
  <si>
    <t>Доля детей дошкольного возраста, получающих дошкольную образовательную услугу( от0 до 6 лет)</t>
  </si>
  <si>
    <t>Площадь  территорий, занимаемых зелеными зонами и зелеными насаждениями, подлежащих содержанию на территории района</t>
  </si>
  <si>
    <t>администрации муниципального образования "Город Саратов"</t>
  </si>
  <si>
    <t>075 0901 9507320 000 000</t>
  </si>
  <si>
    <t xml:space="preserve">075 0901 8300410 000 000 </t>
  </si>
  <si>
    <t>075 0901 9200800 000 000</t>
  </si>
  <si>
    <t xml:space="preserve">075 0901 1120000 000 000 </t>
  </si>
  <si>
    <t>075 0901 1310000 000 000</t>
  </si>
  <si>
    <t xml:space="preserve">075 0901 9206092 000 000 </t>
  </si>
  <si>
    <t>075 0901 9206100 000 000</t>
  </si>
  <si>
    <t>075 0901 9505422 000 000</t>
  </si>
  <si>
    <t>075 0901 9700500 000 000</t>
  </si>
  <si>
    <t>075 0902 9507320 000 000</t>
  </si>
  <si>
    <t>075 0902 1120000 000 000</t>
  </si>
  <si>
    <t>075 0902 1310000 000 000</t>
  </si>
  <si>
    <t>075 0902 9200800 000 000</t>
  </si>
  <si>
    <t>075 0902 9206100 000 000</t>
  </si>
  <si>
    <t>075 0902 9505422 000 000</t>
  </si>
  <si>
    <t>075 0904 9507320 000 000</t>
  </si>
  <si>
    <t>075 0904 1120000 000 000</t>
  </si>
  <si>
    <t>075 0904 9505422 000 000</t>
  </si>
  <si>
    <t>" 19 " февраля 2015г.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</si>
</sst>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_р_."/>
    <numFmt numFmtId="165" formatCode="#,##0.000"/>
    <numFmt numFmtId="166" formatCode="#,##0.00_р_."/>
  </numFmts>
  <fonts count="36">
    <font>
      <sz val="11"/>
      <color theme="1"/>
      <name val="Calibri"/>
      <family val="2"/>
      <charset val="204"/>
      <scheme val="minor"/>
    </font>
    <font>
      <sz val="8"/>
      <name val="Arial Cyr"/>
    </font>
    <font>
      <sz val="8"/>
      <name val="Arial"/>
      <family val="2"/>
      <charset val="204"/>
    </font>
    <font>
      <sz val="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auto="1"/>
      </bottom>
      <diagonal/>
    </border>
    <border>
      <left/>
      <right style="thin">
        <color rgb="FF000000"/>
      </right>
      <top style="medium">
        <color indexed="64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1" applyNumberFormat="0" applyAlignment="0" applyProtection="0"/>
    <xf numFmtId="0" fontId="7" fillId="27" borderId="2" applyNumberFormat="0" applyAlignment="0" applyProtection="0"/>
    <xf numFmtId="0" fontId="8" fillId="27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8" borderId="7" applyNumberFormat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30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31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0" fillId="32" borderId="0" applyNumberFormat="0" applyBorder="0" applyAlignment="0" applyProtection="0"/>
    <xf numFmtId="0" fontId="23" fillId="0" borderId="0"/>
  </cellStyleXfs>
  <cellXfs count="281">
    <xf numFmtId="0" fontId="0" fillId="0" borderId="0" xfId="0"/>
    <xf numFmtId="49" fontId="0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0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horizontal="left"/>
    </xf>
    <xf numFmtId="0" fontId="0" fillId="0" borderId="0" xfId="0" applyAlignment="1">
      <alignment horizontal="left"/>
    </xf>
    <xf numFmtId="164" fontId="0" fillId="0" borderId="0" xfId="0" applyNumberFormat="1" applyFont="1" applyFill="1" applyBorder="1" applyAlignment="1" applyProtection="1">
      <alignment horizontal="center"/>
    </xf>
    <xf numFmtId="164" fontId="1" fillId="0" borderId="0" xfId="0" applyNumberFormat="1" applyFont="1" applyFill="1" applyBorder="1" applyAlignment="1" applyProtection="1">
      <alignment horizontal="center"/>
    </xf>
    <xf numFmtId="164" fontId="2" fillId="0" borderId="10" xfId="0" applyNumberFormat="1" applyFont="1" applyFill="1" applyBorder="1" applyAlignment="1" applyProtection="1">
      <alignment horizontal="center"/>
    </xf>
    <xf numFmtId="164" fontId="2" fillId="0" borderId="11" xfId="0" applyNumberFormat="1" applyFont="1" applyFill="1" applyBorder="1" applyAlignment="1" applyProtection="1">
      <alignment horizontal="center" vertical="center"/>
    </xf>
    <xf numFmtId="164" fontId="0" fillId="0" borderId="0" xfId="0" applyNumberFormat="1" applyAlignment="1">
      <alignment horizontal="center"/>
    </xf>
    <xf numFmtId="0" fontId="22" fillId="0" borderId="0" xfId="0" applyFont="1"/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left"/>
    </xf>
    <xf numFmtId="0" fontId="21" fillId="0" borderId="0" xfId="0" applyFont="1" applyFill="1"/>
    <xf numFmtId="0" fontId="0" fillId="0" borderId="0" xfId="0" applyFill="1" applyAlignment="1"/>
    <xf numFmtId="49" fontId="0" fillId="0" borderId="0" xfId="0" applyNumberFormat="1"/>
    <xf numFmtId="0" fontId="0" fillId="0" borderId="39" xfId="0" applyFill="1" applyBorder="1"/>
    <xf numFmtId="0" fontId="26" fillId="0" borderId="0" xfId="0" applyFont="1" applyFill="1"/>
    <xf numFmtId="0" fontId="27" fillId="0" borderId="0" xfId="0" applyFont="1"/>
    <xf numFmtId="0" fontId="27" fillId="0" borderId="0" xfId="0" applyFont="1" applyAlignment="1">
      <alignment horizontal="left"/>
    </xf>
    <xf numFmtId="164" fontId="27" fillId="0" borderId="0" xfId="0" applyNumberFormat="1" applyFont="1" applyAlignment="1">
      <alignment horizontal="center"/>
    </xf>
    <xf numFmtId="49" fontId="28" fillId="0" borderId="0" xfId="0" applyNumberFormat="1" applyFont="1" applyFill="1" applyBorder="1" applyAlignment="1" applyProtection="1">
      <alignment horizontal="left"/>
    </xf>
    <xf numFmtId="164" fontId="28" fillId="0" borderId="0" xfId="0" applyNumberFormat="1" applyFont="1" applyFill="1" applyBorder="1" applyAlignment="1" applyProtection="1">
      <alignment horizontal="center"/>
    </xf>
    <xf numFmtId="49" fontId="29" fillId="0" borderId="30" xfId="0" applyNumberFormat="1" applyFont="1" applyFill="1" applyBorder="1" applyAlignment="1">
      <alignment horizontal="center" vertic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49" fontId="29" fillId="0" borderId="12" xfId="0" applyNumberFormat="1" applyFont="1" applyFill="1" applyBorder="1" applyAlignment="1" applyProtection="1">
      <alignment horizontal="center" wrapText="1"/>
    </xf>
    <xf numFmtId="0" fontId="31" fillId="0" borderId="16" xfId="0" applyFont="1" applyFill="1" applyBorder="1" applyAlignment="1">
      <alignment horizontal="center" wrapText="1"/>
    </xf>
    <xf numFmtId="49" fontId="28" fillId="0" borderId="0" xfId="0" applyNumberFormat="1" applyFont="1" applyFill="1" applyBorder="1" applyAlignment="1" applyProtection="1"/>
    <xf numFmtId="49" fontId="29" fillId="0" borderId="0" xfId="0" applyNumberFormat="1" applyFont="1" applyFill="1" applyBorder="1" applyAlignment="1" applyProtection="1">
      <alignment horizontal="left"/>
    </xf>
    <xf numFmtId="164" fontId="29" fillId="0" borderId="0" xfId="0" applyNumberFormat="1" applyFont="1" applyFill="1" applyBorder="1" applyAlignment="1" applyProtection="1">
      <alignment horizontal="center"/>
    </xf>
    <xf numFmtId="49" fontId="29" fillId="0" borderId="26" xfId="0" applyNumberFormat="1" applyFont="1" applyFill="1" applyBorder="1" applyAlignment="1" applyProtection="1">
      <alignment horizontal="center"/>
    </xf>
    <xf numFmtId="49" fontId="29" fillId="0" borderId="27" xfId="0" applyNumberFormat="1" applyFont="1" applyFill="1" applyBorder="1" applyAlignment="1" applyProtection="1">
      <alignment horizontal="center"/>
    </xf>
    <xf numFmtId="164" fontId="29" fillId="0" borderId="27" xfId="0" applyNumberFormat="1" applyFont="1" applyFill="1" applyBorder="1" applyAlignment="1" applyProtection="1">
      <alignment horizontal="center"/>
    </xf>
    <xf numFmtId="164" fontId="29" fillId="0" borderId="28" xfId="0" applyNumberFormat="1" applyFont="1" applyFill="1" applyBorder="1" applyAlignment="1" applyProtection="1">
      <alignment horizontal="center"/>
    </xf>
    <xf numFmtId="49" fontId="29" fillId="0" borderId="40" xfId="0" applyNumberFormat="1" applyFont="1" applyFill="1" applyBorder="1" applyAlignment="1">
      <alignment horizontal="center" vertical="center"/>
    </xf>
    <xf numFmtId="0" fontId="29" fillId="0" borderId="41" xfId="0" applyFont="1" applyFill="1" applyBorder="1" applyAlignment="1">
      <alignment horizontal="center" vertical="center" wrapText="1"/>
    </xf>
    <xf numFmtId="0" fontId="29" fillId="0" borderId="12" xfId="0" applyNumberFormat="1" applyFont="1" applyFill="1" applyBorder="1" applyAlignment="1" applyProtection="1">
      <alignment horizontal="center" vertical="center" wrapText="1"/>
    </xf>
    <xf numFmtId="0" fontId="30" fillId="0" borderId="0" xfId="0" applyFont="1"/>
    <xf numFmtId="0" fontId="30" fillId="0" borderId="0" xfId="0" applyFont="1" applyAlignment="1">
      <alignment horizontal="left"/>
    </xf>
    <xf numFmtId="164" fontId="30" fillId="0" borderId="0" xfId="0" applyNumberFormat="1" applyFont="1" applyAlignment="1">
      <alignment horizontal="center"/>
    </xf>
    <xf numFmtId="49" fontId="33" fillId="0" borderId="0" xfId="0" applyNumberFormat="1" applyFont="1" applyFill="1" applyBorder="1" applyAlignment="1" applyProtection="1">
      <alignment horizontal="left"/>
    </xf>
    <xf numFmtId="49" fontId="33" fillId="0" borderId="0" xfId="0" applyNumberFormat="1" applyFont="1" applyFill="1" applyBorder="1" applyAlignment="1" applyProtection="1"/>
    <xf numFmtId="164" fontId="33" fillId="0" borderId="0" xfId="0" applyNumberFormat="1" applyFont="1" applyFill="1" applyBorder="1" applyAlignment="1" applyProtection="1">
      <alignment horizontal="center"/>
    </xf>
    <xf numFmtId="4" fontId="29" fillId="0" borderId="16" xfId="0" applyNumberFormat="1" applyFont="1" applyFill="1" applyBorder="1" applyAlignment="1">
      <alignment horizontal="center" vertical="center"/>
    </xf>
    <xf numFmtId="4" fontId="29" fillId="0" borderId="38" xfId="0" applyNumberFormat="1" applyFont="1" applyFill="1" applyBorder="1" applyAlignment="1">
      <alignment horizontal="center" vertical="center"/>
    </xf>
    <xf numFmtId="49" fontId="29" fillId="0" borderId="43" xfId="0" applyNumberFormat="1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 wrapText="1"/>
    </xf>
    <xf numFmtId="49" fontId="29" fillId="0" borderId="46" xfId="0" applyNumberFormat="1" applyFont="1" applyFill="1" applyBorder="1" applyAlignment="1" applyProtection="1">
      <alignment horizontal="center" vertical="center" wrapText="1"/>
    </xf>
    <xf numFmtId="0" fontId="29" fillId="0" borderId="47" xfId="0" applyFont="1" applyFill="1" applyBorder="1" applyAlignment="1">
      <alignment horizontal="center" vertical="center"/>
    </xf>
    <xf numFmtId="0" fontId="29" fillId="0" borderId="48" xfId="0" applyFont="1" applyFill="1" applyBorder="1" applyAlignment="1">
      <alignment horizontal="center" vertical="center" wrapText="1"/>
    </xf>
    <xf numFmtId="0" fontId="29" fillId="0" borderId="48" xfId="0" applyFont="1" applyFill="1" applyBorder="1" applyAlignment="1">
      <alignment horizontal="center" wrapText="1"/>
    </xf>
    <xf numFmtId="49" fontId="29" fillId="0" borderId="46" xfId="43" applyNumberFormat="1" applyFont="1" applyFill="1" applyBorder="1" applyAlignment="1" applyProtection="1">
      <alignment horizontal="center" vertical="center" wrapText="1"/>
    </xf>
    <xf numFmtId="49" fontId="29" fillId="0" borderId="24" xfId="0" applyNumberFormat="1" applyFont="1" applyFill="1" applyBorder="1" applyAlignment="1" applyProtection="1">
      <alignment horizontal="center" vertical="center"/>
    </xf>
    <xf numFmtId="49" fontId="29" fillId="0" borderId="51" xfId="0" applyNumberFormat="1" applyFont="1" applyFill="1" applyBorder="1" applyAlignment="1" applyProtection="1">
      <alignment horizontal="center" vertical="center"/>
    </xf>
    <xf numFmtId="49" fontId="29" fillId="0" borderId="51" xfId="43" applyNumberFormat="1" applyFont="1" applyFill="1" applyBorder="1" applyAlignment="1" applyProtection="1">
      <alignment horizontal="center" vertical="center"/>
    </xf>
    <xf numFmtId="49" fontId="29" fillId="0" borderId="66" xfId="0" applyNumberFormat="1" applyFont="1" applyFill="1" applyBorder="1" applyAlignment="1" applyProtection="1">
      <alignment horizontal="center" wrapText="1"/>
    </xf>
    <xf numFmtId="49" fontId="29" fillId="0" borderId="64" xfId="0" applyNumberFormat="1" applyFont="1" applyFill="1" applyBorder="1" applyAlignment="1">
      <alignment horizontal="center" vertical="center" wrapText="1"/>
    </xf>
    <xf numFmtId="0" fontId="29" fillId="0" borderId="62" xfId="0" applyFont="1" applyFill="1" applyBorder="1" applyAlignment="1">
      <alignment horizontal="center" vertical="center" wrapText="1"/>
    </xf>
    <xf numFmtId="49" fontId="29" fillId="0" borderId="58" xfId="0" applyNumberFormat="1" applyFont="1" applyFill="1" applyBorder="1" applyAlignment="1">
      <alignment horizontal="center" vertical="center"/>
    </xf>
    <xf numFmtId="49" fontId="29" fillId="0" borderId="64" xfId="0" applyNumberFormat="1" applyFont="1" applyFill="1" applyBorder="1" applyAlignment="1">
      <alignment horizontal="center" vertical="center"/>
    </xf>
    <xf numFmtId="0" fontId="29" fillId="0" borderId="62" xfId="0" applyFont="1" applyFill="1" applyBorder="1" applyAlignment="1">
      <alignment horizontal="center" vertical="center"/>
    </xf>
    <xf numFmtId="0" fontId="29" fillId="0" borderId="59" xfId="0" applyFont="1" applyFill="1" applyBorder="1" applyAlignment="1">
      <alignment horizontal="center" vertical="center" wrapText="1"/>
    </xf>
    <xf numFmtId="49" fontId="29" fillId="0" borderId="58" xfId="0" applyNumberFormat="1" applyFont="1" applyFill="1" applyBorder="1" applyAlignment="1">
      <alignment horizontal="center" vertical="center" wrapText="1"/>
    </xf>
    <xf numFmtId="0" fontId="29" fillId="0" borderId="68" xfId="0" applyFont="1" applyFill="1" applyBorder="1" applyAlignment="1">
      <alignment horizontal="center" vertical="center" wrapText="1"/>
    </xf>
    <xf numFmtId="49" fontId="29" fillId="0" borderId="70" xfId="0" applyNumberFormat="1" applyFont="1" applyFill="1" applyBorder="1" applyAlignment="1" applyProtection="1">
      <alignment horizontal="center" vertical="center"/>
    </xf>
    <xf numFmtId="49" fontId="29" fillId="0" borderId="20" xfId="0" applyNumberFormat="1" applyFont="1" applyFill="1" applyBorder="1" applyAlignment="1" applyProtection="1">
      <alignment horizontal="center" vertical="center" wrapText="1"/>
    </xf>
    <xf numFmtId="49" fontId="29" fillId="0" borderId="26" xfId="0" applyNumberFormat="1" applyFont="1" applyFill="1" applyBorder="1" applyAlignment="1" applyProtection="1">
      <alignment horizontal="center" vertical="center"/>
    </xf>
    <xf numFmtId="49" fontId="29" fillId="0" borderId="27" xfId="0" applyNumberFormat="1" applyFont="1" applyFill="1" applyBorder="1" applyAlignment="1" applyProtection="1">
      <alignment horizontal="center" vertical="center" wrapText="1"/>
    </xf>
    <xf numFmtId="0" fontId="29" fillId="0" borderId="20" xfId="0" applyNumberFormat="1" applyFont="1" applyFill="1" applyBorder="1" applyAlignment="1" applyProtection="1">
      <alignment horizontal="center" vertical="center" wrapText="1"/>
    </xf>
    <xf numFmtId="0" fontId="29" fillId="0" borderId="27" xfId="0" applyNumberFormat="1" applyFont="1" applyFill="1" applyBorder="1" applyAlignment="1" applyProtection="1">
      <alignment horizontal="center" vertical="center" wrapText="1"/>
    </xf>
    <xf numFmtId="49" fontId="29" fillId="0" borderId="71" xfId="0" applyNumberFormat="1" applyFont="1" applyFill="1" applyBorder="1" applyAlignment="1" applyProtection="1">
      <alignment horizontal="center" vertical="center"/>
    </xf>
    <xf numFmtId="49" fontId="29" fillId="0" borderId="72" xfId="0" applyNumberFormat="1" applyFont="1" applyFill="1" applyBorder="1" applyAlignment="1" applyProtection="1">
      <alignment horizontal="center" vertical="center" wrapText="1"/>
    </xf>
    <xf numFmtId="49" fontId="29" fillId="0" borderId="74" xfId="0" applyNumberFormat="1" applyFont="1" applyFill="1" applyBorder="1" applyAlignment="1" applyProtection="1">
      <alignment horizontal="center" vertical="center"/>
    </xf>
    <xf numFmtId="49" fontId="29" fillId="0" borderId="75" xfId="0" applyNumberFormat="1" applyFont="1" applyFill="1" applyBorder="1" applyAlignment="1" applyProtection="1">
      <alignment horizontal="center" vertical="center" wrapText="1"/>
    </xf>
    <xf numFmtId="49" fontId="29" fillId="0" borderId="77" xfId="0" applyNumberFormat="1" applyFont="1" applyFill="1" applyBorder="1" applyAlignment="1" applyProtection="1">
      <alignment horizontal="center" vertical="center" wrapText="1"/>
    </xf>
    <xf numFmtId="49" fontId="29" fillId="0" borderId="62" xfId="0" applyNumberFormat="1" applyFont="1" applyFill="1" applyBorder="1" applyAlignment="1" applyProtection="1">
      <alignment horizontal="center" vertical="center" wrapText="1"/>
    </xf>
    <xf numFmtId="49" fontId="29" fillId="0" borderId="62" xfId="0" applyNumberFormat="1" applyFont="1" applyFill="1" applyBorder="1" applyAlignment="1">
      <alignment horizontal="center" wrapText="1"/>
    </xf>
    <xf numFmtId="49" fontId="29" fillId="0" borderId="41" xfId="0" applyNumberFormat="1" applyFont="1" applyFill="1" applyBorder="1" applyAlignment="1">
      <alignment horizontal="center" wrapText="1"/>
    </xf>
    <xf numFmtId="49" fontId="29" fillId="0" borderId="43" xfId="0" applyNumberFormat="1" applyFont="1" applyFill="1" applyBorder="1" applyAlignment="1" applyProtection="1">
      <alignment horizontal="center" vertical="center"/>
    </xf>
    <xf numFmtId="0" fontId="29" fillId="0" borderId="44" xfId="0" applyNumberFormat="1" applyFont="1" applyFill="1" applyBorder="1" applyAlignment="1" applyProtection="1">
      <alignment horizontal="center" wrapText="1"/>
    </xf>
    <xf numFmtId="49" fontId="30" fillId="0" borderId="62" xfId="0" applyNumberFormat="1" applyFont="1" applyFill="1" applyBorder="1" applyAlignment="1" applyProtection="1">
      <alignment horizontal="center" wrapText="1"/>
    </xf>
    <xf numFmtId="0" fontId="29" fillId="0" borderId="62" xfId="0" applyNumberFormat="1" applyFont="1" applyFill="1" applyBorder="1" applyAlignment="1" applyProtection="1">
      <alignment horizontal="center" wrapText="1"/>
    </xf>
    <xf numFmtId="49" fontId="29" fillId="0" borderId="40" xfId="0" applyNumberFormat="1" applyFont="1" applyFill="1" applyBorder="1" applyAlignment="1" applyProtection="1">
      <alignment horizontal="center" vertical="center"/>
    </xf>
    <xf numFmtId="0" fontId="29" fillId="0" borderId="41" xfId="0" applyNumberFormat="1" applyFont="1" applyFill="1" applyBorder="1" applyAlignment="1" applyProtection="1">
      <alignment horizontal="center" wrapText="1"/>
    </xf>
    <xf numFmtId="49" fontId="29" fillId="0" borderId="43" xfId="0" applyNumberFormat="1" applyFont="1" applyFill="1" applyBorder="1" applyAlignment="1">
      <alignment horizontal="center" vertical="center"/>
    </xf>
    <xf numFmtId="0" fontId="29" fillId="0" borderId="79" xfId="0" applyFont="1" applyFill="1" applyBorder="1" applyAlignment="1">
      <alignment horizontal="center" vertical="center" wrapText="1"/>
    </xf>
    <xf numFmtId="49" fontId="29" fillId="0" borderId="47" xfId="0" applyNumberFormat="1" applyFont="1" applyFill="1" applyBorder="1" applyAlignment="1">
      <alignment horizontal="center" vertical="center"/>
    </xf>
    <xf numFmtId="49" fontId="29" fillId="0" borderId="81" xfId="0" applyNumberFormat="1" applyFont="1" applyFill="1" applyBorder="1" applyAlignment="1">
      <alignment horizontal="center" vertical="center"/>
    </xf>
    <xf numFmtId="0" fontId="29" fillId="0" borderId="82" xfId="0" applyFont="1" applyFill="1" applyBorder="1" applyAlignment="1">
      <alignment horizontal="center" vertical="center" wrapText="1"/>
    </xf>
    <xf numFmtId="0" fontId="29" fillId="0" borderId="83" xfId="0" applyFont="1" applyFill="1" applyBorder="1" applyAlignment="1">
      <alignment horizontal="center" vertical="center"/>
    </xf>
    <xf numFmtId="0" fontId="29" fillId="0" borderId="84" xfId="0" applyFont="1" applyFill="1" applyBorder="1" applyAlignment="1">
      <alignment horizontal="center" vertical="center" wrapText="1"/>
    </xf>
    <xf numFmtId="0" fontId="29" fillId="0" borderId="87" xfId="0" applyFont="1" applyFill="1" applyBorder="1" applyAlignment="1">
      <alignment horizontal="center" wrapText="1"/>
    </xf>
    <xf numFmtId="49" fontId="29" fillId="0" borderId="27" xfId="0" applyNumberFormat="1" applyFont="1" applyFill="1" applyBorder="1" applyAlignment="1" applyProtection="1">
      <alignment horizontal="center" wrapText="1"/>
    </xf>
    <xf numFmtId="49" fontId="29" fillId="0" borderId="71" xfId="43" applyNumberFormat="1" applyFont="1" applyFill="1" applyBorder="1" applyAlignment="1" applyProtection="1">
      <alignment horizontal="center" vertical="center"/>
    </xf>
    <xf numFmtId="49" fontId="29" fillId="0" borderId="72" xfId="43" applyNumberFormat="1" applyFont="1" applyFill="1" applyBorder="1" applyAlignment="1" applyProtection="1">
      <alignment horizontal="center" vertical="center" wrapText="1"/>
    </xf>
    <xf numFmtId="49" fontId="29" fillId="0" borderId="91" xfId="0" applyNumberFormat="1" applyFont="1" applyFill="1" applyBorder="1" applyAlignment="1" applyProtection="1">
      <alignment horizontal="center" vertical="center" wrapText="1"/>
    </xf>
    <xf numFmtId="49" fontId="29" fillId="0" borderId="94" xfId="0" applyNumberFormat="1" applyFont="1" applyFill="1" applyBorder="1" applyAlignment="1" applyProtection="1">
      <alignment horizontal="center" vertical="center" wrapText="1"/>
    </xf>
    <xf numFmtId="4" fontId="29" fillId="0" borderId="48" xfId="0" applyNumberFormat="1" applyFont="1" applyFill="1" applyBorder="1" applyAlignment="1">
      <alignment horizontal="center" vertical="center"/>
    </xf>
    <xf numFmtId="4" fontId="29" fillId="0" borderId="96" xfId="0" applyNumberFormat="1" applyFont="1" applyFill="1" applyBorder="1" applyAlignment="1">
      <alignment horizontal="center" vertical="center"/>
    </xf>
    <xf numFmtId="0" fontId="31" fillId="0" borderId="41" xfId="0" applyFont="1" applyFill="1" applyBorder="1" applyAlignment="1">
      <alignment horizontal="center" wrapText="1"/>
    </xf>
    <xf numFmtId="49" fontId="29" fillId="0" borderId="101" xfId="0" applyNumberFormat="1" applyFont="1" applyFill="1" applyBorder="1" applyAlignment="1" applyProtection="1">
      <alignment horizontal="center" vertical="justify" wrapText="1"/>
    </xf>
    <xf numFmtId="0" fontId="29" fillId="0" borderId="102" xfId="0" applyNumberFormat="1" applyFont="1" applyFill="1" applyBorder="1" applyAlignment="1" applyProtection="1">
      <alignment horizontal="center" wrapText="1"/>
    </xf>
    <xf numFmtId="49" fontId="29" fillId="0" borderId="102" xfId="0" applyNumberFormat="1" applyFont="1" applyFill="1" applyBorder="1" applyAlignment="1" applyProtection="1">
      <alignment horizontal="center" vertical="center" wrapText="1"/>
    </xf>
    <xf numFmtId="49" fontId="29" fillId="0" borderId="102" xfId="0" applyNumberFormat="1" applyFont="1" applyFill="1" applyBorder="1" applyAlignment="1" applyProtection="1">
      <alignment horizontal="center" vertical="justify" wrapText="1"/>
    </xf>
    <xf numFmtId="49" fontId="29" fillId="0" borderId="105" xfId="0" applyNumberFormat="1" applyFont="1" applyFill="1" applyBorder="1" applyAlignment="1" applyProtection="1">
      <alignment horizontal="center" vertical="justify" wrapText="1"/>
    </xf>
    <xf numFmtId="49" fontId="29" fillId="0" borderId="105" xfId="0" applyNumberFormat="1" applyFont="1" applyFill="1" applyBorder="1" applyAlignment="1" applyProtection="1">
      <alignment horizontal="center" wrapText="1"/>
    </xf>
    <xf numFmtId="49" fontId="29" fillId="0" borderId="105" xfId="0" applyNumberFormat="1" applyFont="1" applyFill="1" applyBorder="1" applyAlignment="1" applyProtection="1">
      <alignment horizontal="center" vertical="center"/>
    </xf>
    <xf numFmtId="164" fontId="29" fillId="0" borderId="62" xfId="0" applyNumberFormat="1" applyFont="1" applyFill="1" applyBorder="1" applyAlignment="1">
      <alignment horizontal="center" vertical="center"/>
    </xf>
    <xf numFmtId="164" fontId="29" fillId="0" borderId="63" xfId="0" applyNumberFormat="1" applyFont="1" applyFill="1" applyBorder="1" applyAlignment="1">
      <alignment horizontal="center" vertical="center"/>
    </xf>
    <xf numFmtId="164" fontId="29" fillId="0" borderId="41" xfId="0" applyNumberFormat="1" applyFont="1" applyFill="1" applyBorder="1" applyAlignment="1">
      <alignment horizontal="center" vertical="center"/>
    </xf>
    <xf numFmtId="166" fontId="29" fillId="0" borderId="41" xfId="0" applyNumberFormat="1" applyFont="1" applyFill="1" applyBorder="1" applyAlignment="1">
      <alignment horizontal="center" vertical="center"/>
    </xf>
    <xf numFmtId="166" fontId="29" fillId="0" borderId="42" xfId="0" applyNumberFormat="1" applyFont="1" applyFill="1" applyBorder="1" applyAlignment="1">
      <alignment horizontal="center" vertical="center"/>
    </xf>
    <xf numFmtId="164" fontId="30" fillId="0" borderId="62" xfId="0" applyNumberFormat="1" applyFont="1" applyFill="1" applyBorder="1" applyAlignment="1" applyProtection="1">
      <alignment horizontal="center" vertical="center"/>
    </xf>
    <xf numFmtId="164" fontId="30" fillId="0" borderId="63" xfId="0" applyNumberFormat="1" applyFont="1" applyFill="1" applyBorder="1" applyAlignment="1" applyProtection="1">
      <alignment horizontal="center" vertical="center"/>
    </xf>
    <xf numFmtId="4" fontId="29" fillId="0" borderId="72" xfId="0" applyNumberFormat="1" applyFont="1" applyFill="1" applyBorder="1" applyAlignment="1" applyProtection="1">
      <alignment horizontal="center" vertical="center"/>
    </xf>
    <xf numFmtId="4" fontId="29" fillId="0" borderId="73" xfId="0" applyNumberFormat="1" applyFont="1" applyFill="1" applyBorder="1" applyAlignment="1" applyProtection="1">
      <alignment horizontal="center" vertical="center"/>
    </xf>
    <xf numFmtId="4" fontId="29" fillId="0" borderId="46" xfId="0" applyNumberFormat="1" applyFont="1" applyFill="1" applyBorder="1" applyAlignment="1" applyProtection="1">
      <alignment horizontal="center" vertical="center"/>
    </xf>
    <xf numFmtId="4" fontId="29" fillId="0" borderId="52" xfId="0" applyNumberFormat="1" applyFont="1" applyFill="1" applyBorder="1" applyAlignment="1" applyProtection="1">
      <alignment horizontal="center" vertical="center"/>
    </xf>
    <xf numFmtId="4" fontId="29" fillId="0" borderId="75" xfId="0" applyNumberFormat="1" applyFont="1" applyFill="1" applyBorder="1" applyAlignment="1" applyProtection="1">
      <alignment horizontal="center" vertical="center"/>
    </xf>
    <xf numFmtId="4" fontId="29" fillId="0" borderId="28" xfId="0" applyNumberFormat="1" applyFont="1" applyFill="1" applyBorder="1" applyAlignment="1" applyProtection="1">
      <alignment horizontal="center" vertical="center"/>
    </xf>
    <xf numFmtId="4" fontId="29" fillId="0" borderId="20" xfId="0" applyNumberFormat="1" applyFont="1" applyFill="1" applyBorder="1" applyAlignment="1" applyProtection="1">
      <alignment horizontal="center" vertical="center"/>
    </xf>
    <xf numFmtId="4" fontId="29" fillId="0" borderId="21" xfId="0" applyNumberFormat="1" applyFont="1" applyFill="1" applyBorder="1" applyAlignment="1" applyProtection="1">
      <alignment horizontal="center" vertical="center"/>
    </xf>
    <xf numFmtId="4" fontId="29" fillId="0" borderId="12" xfId="0" applyNumberFormat="1" applyFont="1" applyFill="1" applyBorder="1" applyAlignment="1" applyProtection="1">
      <alignment horizontal="center" vertical="center"/>
    </xf>
    <xf numFmtId="4" fontId="29" fillId="0" borderId="25" xfId="0" applyNumberFormat="1" applyFont="1" applyFill="1" applyBorder="1" applyAlignment="1" applyProtection="1">
      <alignment horizontal="center" vertical="center"/>
    </xf>
    <xf numFmtId="0" fontId="29" fillId="0" borderId="91" xfId="0" applyNumberFormat="1" applyFont="1" applyFill="1" applyBorder="1" applyAlignment="1" applyProtection="1">
      <alignment horizontal="center" vertical="center"/>
    </xf>
    <xf numFmtId="4" fontId="29" fillId="0" borderId="91" xfId="0" applyNumberFormat="1" applyFont="1" applyFill="1" applyBorder="1" applyAlignment="1" applyProtection="1">
      <alignment horizontal="center" vertical="center"/>
    </xf>
    <xf numFmtId="4" fontId="29" fillId="0" borderId="92" xfId="0" applyNumberFormat="1" applyFont="1" applyFill="1" applyBorder="1" applyAlignment="1" applyProtection="1">
      <alignment horizontal="center" vertical="center"/>
    </xf>
    <xf numFmtId="0" fontId="29" fillId="0" borderId="46" xfId="0" applyNumberFormat="1" applyFont="1" applyFill="1" applyBorder="1" applyAlignment="1" applyProtection="1">
      <alignment horizontal="center" vertical="center"/>
    </xf>
    <xf numFmtId="4" fontId="29" fillId="0" borderId="94" xfId="0" applyNumberFormat="1" applyFont="1" applyFill="1" applyBorder="1" applyAlignment="1" applyProtection="1">
      <alignment horizontal="center" vertical="center"/>
    </xf>
    <xf numFmtId="4" fontId="29" fillId="0" borderId="95" xfId="0" applyNumberFormat="1" applyFont="1" applyFill="1" applyBorder="1" applyAlignment="1" applyProtection="1">
      <alignment horizontal="center" vertical="center"/>
    </xf>
    <xf numFmtId="49" fontId="29" fillId="0" borderId="48" xfId="0" applyNumberFormat="1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 wrapText="1"/>
    </xf>
    <xf numFmtId="4" fontId="31" fillId="0" borderId="16" xfId="0" applyNumberFormat="1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/>
    </xf>
    <xf numFmtId="43" fontId="31" fillId="0" borderId="38" xfId="41" applyFont="1" applyFill="1" applyBorder="1" applyAlignment="1">
      <alignment horizontal="center" vertical="center"/>
    </xf>
    <xf numFmtId="0" fontId="31" fillId="0" borderId="41" xfId="0" applyFont="1" applyFill="1" applyBorder="1" applyAlignment="1">
      <alignment horizontal="center" vertical="center" wrapText="1"/>
    </xf>
    <xf numFmtId="4" fontId="31" fillId="0" borderId="41" xfId="0" applyNumberFormat="1" applyFont="1" applyFill="1" applyBorder="1" applyAlignment="1">
      <alignment horizontal="center" vertical="center"/>
    </xf>
    <xf numFmtId="0" fontId="31" fillId="0" borderId="41" xfId="0" applyFont="1" applyFill="1" applyBorder="1" applyAlignment="1">
      <alignment horizontal="center" vertical="center"/>
    </xf>
    <xf numFmtId="43" fontId="31" fillId="0" borderId="42" xfId="41" applyFont="1" applyFill="1" applyBorder="1" applyAlignment="1">
      <alignment horizontal="center" vertical="center"/>
    </xf>
    <xf numFmtId="49" fontId="29" fillId="0" borderId="101" xfId="0" applyNumberFormat="1" applyFont="1" applyFill="1" applyBorder="1" applyAlignment="1" applyProtection="1">
      <alignment horizontal="center" vertical="center"/>
    </xf>
    <xf numFmtId="4" fontId="29" fillId="0" borderId="101" xfId="0" applyNumberFormat="1" applyFont="1" applyFill="1" applyBorder="1" applyAlignment="1" applyProtection="1">
      <alignment horizontal="center" vertical="center"/>
    </xf>
    <xf numFmtId="49" fontId="29" fillId="0" borderId="85" xfId="0" applyNumberFormat="1" applyFont="1" applyFill="1" applyBorder="1" applyAlignment="1" applyProtection="1">
      <alignment horizontal="center" vertical="center"/>
    </xf>
    <xf numFmtId="49" fontId="29" fillId="0" borderId="102" xfId="0" applyNumberFormat="1" applyFont="1" applyFill="1" applyBorder="1" applyAlignment="1" applyProtection="1">
      <alignment horizontal="center" vertical="center"/>
    </xf>
    <xf numFmtId="4" fontId="29" fillId="0" borderId="102" xfId="0" applyNumberFormat="1" applyFont="1" applyFill="1" applyBorder="1" applyAlignment="1" applyProtection="1">
      <alignment horizontal="center" vertical="center"/>
    </xf>
    <xf numFmtId="4" fontId="29" fillId="0" borderId="103" xfId="0" applyNumberFormat="1" applyFont="1" applyFill="1" applyBorder="1" applyAlignment="1" applyProtection="1">
      <alignment horizontal="center" vertical="center"/>
    </xf>
    <xf numFmtId="49" fontId="29" fillId="0" borderId="103" xfId="0" applyNumberFormat="1" applyFont="1" applyFill="1" applyBorder="1" applyAlignment="1" applyProtection="1">
      <alignment horizontal="center" vertical="center"/>
    </xf>
    <xf numFmtId="4" fontId="29" fillId="0" borderId="105" xfId="0" applyNumberFormat="1" applyFont="1" applyFill="1" applyBorder="1" applyAlignment="1" applyProtection="1">
      <alignment horizontal="center" vertical="center"/>
    </xf>
    <xf numFmtId="4" fontId="29" fillId="0" borderId="106" xfId="0" applyNumberFormat="1" applyFont="1" applyFill="1" applyBorder="1" applyAlignment="1" applyProtection="1">
      <alignment horizontal="center" vertical="center"/>
    </xf>
    <xf numFmtId="49" fontId="29" fillId="0" borderId="106" xfId="0" applyNumberFormat="1" applyFont="1" applyFill="1" applyBorder="1" applyAlignment="1" applyProtection="1">
      <alignment horizontal="center" vertical="center"/>
    </xf>
    <xf numFmtId="49" fontId="29" fillId="0" borderId="66" xfId="0" applyNumberFormat="1" applyFont="1" applyFill="1" applyBorder="1" applyAlignment="1" applyProtection="1">
      <alignment horizontal="center" vertical="center"/>
    </xf>
    <xf numFmtId="4" fontId="29" fillId="0" borderId="67" xfId="0" applyNumberFormat="1" applyFont="1" applyFill="1" applyBorder="1" applyAlignment="1" applyProtection="1">
      <alignment horizontal="center" vertical="center"/>
    </xf>
    <xf numFmtId="4" fontId="29" fillId="0" borderId="44" xfId="0" applyNumberFormat="1" applyFont="1" applyFill="1" applyBorder="1" applyAlignment="1">
      <alignment horizontal="center" vertical="center" wrapText="1"/>
    </xf>
    <xf numFmtId="165" fontId="29" fillId="0" borderId="44" xfId="0" applyNumberFormat="1" applyFont="1" applyFill="1" applyBorder="1" applyAlignment="1">
      <alignment horizontal="center" vertical="center" wrapText="1"/>
    </xf>
    <xf numFmtId="4" fontId="29" fillId="0" borderId="45" xfId="0" applyNumberFormat="1" applyFont="1" applyFill="1" applyBorder="1" applyAlignment="1">
      <alignment horizontal="center" vertical="center" wrapText="1"/>
    </xf>
    <xf numFmtId="4" fontId="29" fillId="0" borderId="62" xfId="0" applyNumberFormat="1" applyFont="1" applyFill="1" applyBorder="1" applyAlignment="1">
      <alignment horizontal="center" vertical="center" wrapText="1"/>
    </xf>
    <xf numFmtId="4" fontId="29" fillId="0" borderId="63" xfId="0" applyNumberFormat="1" applyFont="1" applyFill="1" applyBorder="1" applyAlignment="1">
      <alignment horizontal="center" vertical="center" wrapText="1"/>
    </xf>
    <xf numFmtId="3" fontId="29" fillId="0" borderId="62" xfId="0" applyNumberFormat="1" applyFont="1" applyFill="1" applyBorder="1" applyAlignment="1">
      <alignment horizontal="center" vertical="center"/>
    </xf>
    <xf numFmtId="4" fontId="29" fillId="0" borderId="62" xfId="0" applyNumberFormat="1" applyFont="1" applyFill="1" applyBorder="1" applyAlignment="1">
      <alignment horizontal="center" vertical="center"/>
    </xf>
    <xf numFmtId="4" fontId="29" fillId="0" borderId="38" xfId="0" applyNumberFormat="1" applyFont="1" applyFill="1" applyBorder="1" applyAlignment="1">
      <alignment horizontal="center" vertical="center" wrapText="1"/>
    </xf>
    <xf numFmtId="4" fontId="29" fillId="0" borderId="63" xfId="0" applyNumberFormat="1" applyFont="1" applyFill="1" applyBorder="1" applyAlignment="1">
      <alignment horizontal="center" vertical="center"/>
    </xf>
    <xf numFmtId="4" fontId="29" fillId="0" borderId="59" xfId="0" applyNumberFormat="1" applyFont="1" applyFill="1" applyBorder="1" applyAlignment="1">
      <alignment horizontal="center" vertical="center"/>
    </xf>
    <xf numFmtId="4" fontId="29" fillId="0" borderId="60" xfId="0" applyNumberFormat="1" applyFont="1" applyFill="1" applyBorder="1" applyAlignment="1">
      <alignment horizontal="center" vertical="center"/>
    </xf>
    <xf numFmtId="3" fontId="29" fillId="0" borderId="59" xfId="0" applyNumberFormat="1" applyFont="1" applyFill="1" applyBorder="1" applyAlignment="1">
      <alignment horizontal="center" vertical="center"/>
    </xf>
    <xf numFmtId="4" fontId="29" fillId="0" borderId="60" xfId="0" applyNumberFormat="1" applyFont="1" applyFill="1" applyBorder="1" applyAlignment="1">
      <alignment horizontal="center" vertical="center" wrapText="1"/>
    </xf>
    <xf numFmtId="3" fontId="29" fillId="0" borderId="62" xfId="0" applyNumberFormat="1" applyFont="1" applyFill="1" applyBorder="1" applyAlignment="1">
      <alignment horizontal="center" vertical="center" wrapText="1"/>
    </xf>
    <xf numFmtId="3" fontId="29" fillId="0" borderId="69" xfId="0" applyNumberFormat="1" applyFont="1" applyFill="1" applyBorder="1" applyAlignment="1">
      <alignment horizontal="center" vertical="center" wrapText="1"/>
    </xf>
    <xf numFmtId="3" fontId="29" fillId="0" borderId="41" xfId="0" applyNumberFormat="1" applyFont="1" applyFill="1" applyBorder="1" applyAlignment="1">
      <alignment horizontal="center" vertical="center"/>
    </xf>
    <xf numFmtId="4" fontId="29" fillId="0" borderId="41" xfId="0" applyNumberFormat="1" applyFont="1" applyFill="1" applyBorder="1" applyAlignment="1">
      <alignment horizontal="center" vertical="center"/>
    </xf>
    <xf numFmtId="4" fontId="29" fillId="0" borderId="42" xfId="0" applyNumberFormat="1" applyFont="1" applyFill="1" applyBorder="1" applyAlignment="1">
      <alignment horizontal="center" vertical="center"/>
    </xf>
    <xf numFmtId="4" fontId="29" fillId="0" borderId="27" xfId="0" applyNumberFormat="1" applyFont="1" applyFill="1" applyBorder="1" applyAlignment="1" applyProtection="1">
      <alignment horizontal="center" vertical="center"/>
    </xf>
    <xf numFmtId="4" fontId="29" fillId="0" borderId="77" xfId="0" applyNumberFormat="1" applyFont="1" applyFill="1" applyBorder="1" applyAlignment="1" applyProtection="1">
      <alignment horizontal="center" vertical="center"/>
    </xf>
    <xf numFmtId="4" fontId="29" fillId="0" borderId="45" xfId="0" applyNumberFormat="1" applyFont="1" applyFill="1" applyBorder="1" applyAlignment="1" applyProtection="1">
      <alignment horizontal="center" vertical="center"/>
    </xf>
    <xf numFmtId="4" fontId="29" fillId="0" borderId="62" xfId="0" applyNumberFormat="1" applyFont="1" applyFill="1" applyBorder="1" applyAlignment="1" applyProtection="1">
      <alignment horizontal="center" vertical="center"/>
    </xf>
    <xf numFmtId="4" fontId="29" fillId="0" borderId="63" xfId="0" applyNumberFormat="1" applyFont="1" applyFill="1" applyBorder="1" applyAlignment="1" applyProtection="1">
      <alignment horizontal="center" vertical="center"/>
    </xf>
    <xf numFmtId="4" fontId="29" fillId="0" borderId="44" xfId="0" applyNumberFormat="1" applyFont="1" applyFill="1" applyBorder="1" applyAlignment="1" applyProtection="1">
      <alignment horizontal="center" vertical="center"/>
    </xf>
    <xf numFmtId="4" fontId="29" fillId="0" borderId="78" xfId="0" applyNumberFormat="1" applyFont="1" applyFill="1" applyBorder="1" applyAlignment="1" applyProtection="1">
      <alignment horizontal="center" vertical="center"/>
    </xf>
    <xf numFmtId="4" fontId="29" fillId="0" borderId="41" xfId="0" applyNumberFormat="1" applyFont="1" applyFill="1" applyBorder="1" applyAlignment="1" applyProtection="1">
      <alignment horizontal="center" vertical="center"/>
    </xf>
    <xf numFmtId="4" fontId="29" fillId="0" borderId="42" xfId="0" applyNumberFormat="1" applyFont="1" applyFill="1" applyBorder="1" applyAlignment="1" applyProtection="1">
      <alignment horizontal="center" vertical="center"/>
    </xf>
    <xf numFmtId="4" fontId="29" fillId="0" borderId="79" xfId="0" applyNumberFormat="1" applyFont="1" applyFill="1" applyBorder="1" applyAlignment="1">
      <alignment horizontal="center" vertical="center"/>
    </xf>
    <xf numFmtId="4" fontId="29" fillId="0" borderId="80" xfId="0" applyNumberFormat="1" applyFont="1" applyFill="1" applyBorder="1" applyAlignment="1">
      <alignment horizontal="center" vertical="center"/>
    </xf>
    <xf numFmtId="4" fontId="29" fillId="0" borderId="49" xfId="0" applyNumberFormat="1" applyFont="1" applyFill="1" applyBorder="1" applyAlignment="1">
      <alignment horizontal="center" vertical="center"/>
    </xf>
    <xf numFmtId="4" fontId="29" fillId="0" borderId="82" xfId="0" applyNumberFormat="1" applyFont="1" applyFill="1" applyBorder="1" applyAlignment="1">
      <alignment horizontal="center" vertical="center"/>
    </xf>
    <xf numFmtId="4" fontId="29" fillId="0" borderId="28" xfId="0" applyNumberFormat="1" applyFont="1" applyFill="1" applyBorder="1" applyAlignment="1">
      <alignment horizontal="center" vertical="center"/>
    </xf>
    <xf numFmtId="4" fontId="29" fillId="0" borderId="84" xfId="0" applyNumberFormat="1" applyFont="1" applyFill="1" applyBorder="1" applyAlignment="1">
      <alignment horizontal="center" vertical="center"/>
    </xf>
    <xf numFmtId="4" fontId="29" fillId="0" borderId="85" xfId="0" applyNumberFormat="1" applyFont="1" applyFill="1" applyBorder="1" applyAlignment="1">
      <alignment horizontal="center" vertical="center"/>
    </xf>
    <xf numFmtId="4" fontId="29" fillId="0" borderId="87" xfId="0" applyNumberFormat="1" applyFont="1" applyFill="1" applyBorder="1" applyAlignment="1">
      <alignment horizontal="center" vertical="center"/>
    </xf>
    <xf numFmtId="4" fontId="29" fillId="0" borderId="72" xfId="43" applyNumberFormat="1" applyFont="1" applyFill="1" applyBorder="1" applyAlignment="1" applyProtection="1">
      <alignment horizontal="center" vertical="center"/>
    </xf>
    <xf numFmtId="4" fontId="29" fillId="0" borderId="73" xfId="43" applyNumberFormat="1" applyFont="1" applyFill="1" applyBorder="1" applyAlignment="1" applyProtection="1">
      <alignment horizontal="center" vertical="center"/>
    </xf>
    <xf numFmtId="4" fontId="29" fillId="0" borderId="46" xfId="43" applyNumberFormat="1" applyFont="1" applyFill="1" applyBorder="1" applyAlignment="1" applyProtection="1">
      <alignment horizontal="center" vertical="center"/>
    </xf>
    <xf numFmtId="4" fontId="29" fillId="0" borderId="52" xfId="43" applyNumberFormat="1" applyFont="1" applyFill="1" applyBorder="1" applyAlignment="1" applyProtection="1">
      <alignment horizontal="center" vertical="center"/>
    </xf>
    <xf numFmtId="0" fontId="29" fillId="0" borderId="72" xfId="0" applyNumberFormat="1" applyFont="1" applyFill="1" applyBorder="1" applyAlignment="1" applyProtection="1">
      <alignment horizontal="center" vertical="center"/>
    </xf>
    <xf numFmtId="0" fontId="29" fillId="0" borderId="44" xfId="0" applyNumberFormat="1" applyFont="1" applyFill="1" applyBorder="1" applyAlignment="1" applyProtection="1">
      <alignment horizontal="center" vertical="center" wrapText="1"/>
    </xf>
    <xf numFmtId="0" fontId="30" fillId="0" borderId="62" xfId="0" applyNumberFormat="1" applyFont="1" applyFill="1" applyBorder="1" applyAlignment="1" applyProtection="1">
      <alignment horizontal="center" vertical="center" wrapText="1"/>
    </xf>
    <xf numFmtId="0" fontId="29" fillId="0" borderId="62" xfId="0" applyNumberFormat="1" applyFont="1" applyFill="1" applyBorder="1" applyAlignment="1" applyProtection="1">
      <alignment horizontal="center" vertical="center" wrapText="1"/>
    </xf>
    <xf numFmtId="0" fontId="29" fillId="0" borderId="41" xfId="0" applyNumberFormat="1" applyFont="1" applyFill="1" applyBorder="1" applyAlignment="1" applyProtection="1">
      <alignment horizontal="center" vertical="center" wrapText="1"/>
    </xf>
    <xf numFmtId="0" fontId="29" fillId="0" borderId="87" xfId="0" applyFont="1" applyFill="1" applyBorder="1" applyAlignment="1">
      <alignment horizontal="center" vertical="center" wrapText="1"/>
    </xf>
    <xf numFmtId="49" fontId="30" fillId="0" borderId="64" xfId="0" applyNumberFormat="1" applyFont="1" applyFill="1" applyBorder="1" applyAlignment="1" applyProtection="1">
      <alignment horizontal="center" vertical="center"/>
    </xf>
    <xf numFmtId="49" fontId="29" fillId="0" borderId="64" xfId="0" applyNumberFormat="1" applyFont="1" applyFill="1" applyBorder="1" applyAlignment="1" applyProtection="1">
      <alignment horizontal="center" vertical="center"/>
    </xf>
    <xf numFmtId="0" fontId="29" fillId="0" borderId="86" xfId="0" applyFont="1" applyFill="1" applyBorder="1" applyAlignment="1">
      <alignment horizontal="center" vertical="center"/>
    </xf>
    <xf numFmtId="49" fontId="29" fillId="0" borderId="57" xfId="0" applyNumberFormat="1" applyFont="1" applyFill="1" applyBorder="1" applyAlignment="1" applyProtection="1">
      <alignment horizontal="center" vertical="center"/>
    </xf>
    <xf numFmtId="49" fontId="29" fillId="0" borderId="93" xfId="0" applyNumberFormat="1" applyFont="1" applyFill="1" applyBorder="1" applyAlignment="1" applyProtection="1">
      <alignment horizontal="center" vertical="center"/>
    </xf>
    <xf numFmtId="49" fontId="31" fillId="0" borderId="30" xfId="0" applyNumberFormat="1" applyFont="1" applyFill="1" applyBorder="1" applyAlignment="1">
      <alignment horizontal="center" vertical="center"/>
    </xf>
    <xf numFmtId="49" fontId="31" fillId="0" borderId="40" xfId="0" applyNumberFormat="1" applyFont="1" applyFill="1" applyBorder="1" applyAlignment="1">
      <alignment horizontal="center" vertical="center"/>
    </xf>
    <xf numFmtId="49" fontId="29" fillId="0" borderId="100" xfId="0" applyNumberFormat="1" applyFont="1" applyFill="1" applyBorder="1" applyAlignment="1" applyProtection="1">
      <alignment horizontal="center" vertical="center"/>
    </xf>
    <xf numFmtId="49" fontId="29" fillId="0" borderId="61" xfId="0" applyNumberFormat="1" applyFont="1" applyFill="1" applyBorder="1" applyAlignment="1" applyProtection="1">
      <alignment horizontal="center" vertical="center"/>
    </xf>
    <xf numFmtId="49" fontId="29" fillId="0" borderId="104" xfId="0" applyNumberFormat="1" applyFont="1" applyFill="1" applyBorder="1" applyAlignment="1" applyProtection="1">
      <alignment horizontal="center" vertical="center"/>
    </xf>
    <xf numFmtId="49" fontId="29" fillId="0" borderId="107" xfId="0" applyNumberFormat="1" applyFont="1" applyFill="1" applyBorder="1" applyAlignment="1" applyProtection="1">
      <alignment horizontal="center" vertical="center"/>
    </xf>
    <xf numFmtId="49" fontId="29" fillId="0" borderId="65" xfId="0" applyNumberFormat="1" applyFont="1" applyFill="1" applyBorder="1" applyAlignment="1" applyProtection="1">
      <alignment horizontal="center" vertical="center"/>
    </xf>
    <xf numFmtId="0" fontId="0" fillId="0" borderId="0" xfId="0" applyFill="1" applyBorder="1"/>
    <xf numFmtId="49" fontId="29" fillId="0" borderId="113" xfId="0" applyNumberFormat="1" applyFont="1" applyFill="1" applyBorder="1" applyAlignment="1" applyProtection="1">
      <alignment horizontal="center" vertical="center"/>
    </xf>
    <xf numFmtId="0" fontId="29" fillId="0" borderId="32" xfId="0" applyFont="1" applyFill="1" applyBorder="1" applyAlignment="1">
      <alignment horizontal="center" vertical="center"/>
    </xf>
    <xf numFmtId="0" fontId="29" fillId="0" borderId="35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4" fontId="29" fillId="0" borderId="33" xfId="0" applyNumberFormat="1" applyFont="1" applyFill="1" applyBorder="1" applyAlignment="1">
      <alignment horizontal="center" vertical="center"/>
    </xf>
    <xf numFmtId="4" fontId="29" fillId="0" borderId="36" xfId="0" applyNumberFormat="1" applyFont="1" applyFill="1" applyBorder="1" applyAlignment="1">
      <alignment horizontal="center" vertical="center"/>
    </xf>
    <xf numFmtId="4" fontId="29" fillId="0" borderId="16" xfId="0" applyNumberFormat="1" applyFont="1" applyFill="1" applyBorder="1" applyAlignment="1">
      <alignment horizontal="center" vertical="center"/>
    </xf>
    <xf numFmtId="4" fontId="29" fillId="0" borderId="34" xfId="0" applyNumberFormat="1" applyFont="1" applyFill="1" applyBorder="1" applyAlignment="1">
      <alignment horizontal="center" vertical="center"/>
    </xf>
    <xf numFmtId="4" fontId="29" fillId="0" borderId="37" xfId="0" applyNumberFormat="1" applyFont="1" applyFill="1" applyBorder="1" applyAlignment="1">
      <alignment horizontal="center" vertical="center"/>
    </xf>
    <xf numFmtId="4" fontId="29" fillId="0" borderId="38" xfId="0" applyNumberFormat="1" applyFont="1" applyFill="1" applyBorder="1" applyAlignment="1">
      <alignment horizontal="center" vertical="center"/>
    </xf>
    <xf numFmtId="0" fontId="29" fillId="0" borderId="97" xfId="0" applyFont="1" applyFill="1" applyBorder="1" applyAlignment="1">
      <alignment horizontal="center" vertical="center"/>
    </xf>
    <xf numFmtId="4" fontId="29" fillId="0" borderId="111" xfId="0" applyNumberFormat="1" applyFont="1" applyFill="1" applyBorder="1" applyAlignment="1">
      <alignment horizontal="center" vertical="center"/>
    </xf>
    <xf numFmtId="4" fontId="29" fillId="0" borderId="112" xfId="0" applyNumberFormat="1" applyFont="1" applyFill="1" applyBorder="1" applyAlignment="1">
      <alignment horizontal="center" vertical="center"/>
    </xf>
    <xf numFmtId="4" fontId="29" fillId="0" borderId="98" xfId="0" applyNumberFormat="1" applyFont="1" applyFill="1" applyBorder="1" applyAlignment="1">
      <alignment horizontal="center" vertical="center"/>
    </xf>
    <xf numFmtId="4" fontId="29" fillId="0" borderId="99" xfId="0" applyNumberFormat="1" applyFont="1" applyFill="1" applyBorder="1" applyAlignment="1">
      <alignment horizontal="center" vertical="center"/>
    </xf>
    <xf numFmtId="0" fontId="29" fillId="0" borderId="33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164" fontId="32" fillId="0" borderId="23" xfId="0" applyNumberFormat="1" applyFont="1" applyFill="1" applyBorder="1" applyAlignment="1" applyProtection="1">
      <alignment horizontal="center" vertical="center"/>
    </xf>
    <xf numFmtId="164" fontId="32" fillId="0" borderId="25" xfId="0" applyNumberFormat="1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/>
    </xf>
    <xf numFmtId="164" fontId="32" fillId="0" borderId="19" xfId="0" applyNumberFormat="1" applyFont="1" applyFill="1" applyBorder="1" applyAlignment="1" applyProtection="1">
      <alignment horizontal="center"/>
    </xf>
    <xf numFmtId="164" fontId="32" fillId="0" borderId="21" xfId="0" applyNumberFormat="1" applyFont="1" applyFill="1" applyBorder="1" applyAlignment="1" applyProtection="1">
      <alignment horizontal="center"/>
    </xf>
    <xf numFmtId="49" fontId="32" fillId="0" borderId="17" xfId="0" applyNumberFormat="1" applyFont="1" applyFill="1" applyBorder="1" applyAlignment="1" applyProtection="1">
      <alignment horizontal="center" vertical="center" wrapText="1"/>
    </xf>
    <xf numFmtId="49" fontId="32" fillId="0" borderId="22" xfId="0" applyNumberFormat="1" applyFont="1" applyFill="1" applyBorder="1" applyAlignment="1" applyProtection="1">
      <alignment horizontal="center" vertical="center" wrapText="1"/>
    </xf>
    <xf numFmtId="49" fontId="32" fillId="0" borderId="24" xfId="0" applyNumberFormat="1" applyFont="1" applyFill="1" applyBorder="1" applyAlignment="1" applyProtection="1">
      <alignment horizontal="center" vertical="center" wrapText="1"/>
    </xf>
    <xf numFmtId="49" fontId="32" fillId="0" borderId="29" xfId="0" applyNumberFormat="1" applyFont="1" applyFill="1" applyBorder="1" applyAlignment="1" applyProtection="1">
      <alignment horizontal="center" vertical="center"/>
    </xf>
    <xf numFmtId="49" fontId="32" fillId="0" borderId="15" xfId="0" applyNumberFormat="1" applyFont="1" applyFill="1" applyBorder="1" applyAlignment="1" applyProtection="1">
      <alignment horizontal="center" vertical="center"/>
    </xf>
    <xf numFmtId="49" fontId="32" fillId="0" borderId="14" xfId="0" applyNumberFormat="1" applyFont="1" applyFill="1" applyBorder="1" applyAlignment="1" applyProtection="1">
      <alignment horizontal="center" vertical="center"/>
    </xf>
    <xf numFmtId="49" fontId="32" fillId="0" borderId="18" xfId="0" applyNumberFormat="1" applyFont="1" applyFill="1" applyBorder="1" applyAlignment="1" applyProtection="1">
      <alignment horizontal="center" vertical="center" wrapText="1"/>
    </xf>
    <xf numFmtId="49" fontId="32" fillId="0" borderId="13" xfId="0" applyNumberFormat="1" applyFont="1" applyFill="1" applyBorder="1" applyAlignment="1" applyProtection="1">
      <alignment horizontal="center" vertical="center" wrapText="1"/>
    </xf>
    <xf numFmtId="49" fontId="32" fillId="0" borderId="12" xfId="0" applyNumberFormat="1" applyFont="1" applyFill="1" applyBorder="1" applyAlignment="1" applyProtection="1">
      <alignment horizontal="center" vertical="center" wrapText="1"/>
    </xf>
    <xf numFmtId="164" fontId="32" fillId="0" borderId="20" xfId="0" applyNumberFormat="1" applyFont="1" applyFill="1" applyBorder="1" applyAlignment="1" applyProtection="1">
      <alignment horizontal="center"/>
    </xf>
    <xf numFmtId="164" fontId="32" fillId="0" borderId="13" xfId="0" applyNumberFormat="1" applyFont="1" applyFill="1" applyBorder="1" applyAlignment="1" applyProtection="1">
      <alignment horizontal="center" vertical="center"/>
    </xf>
    <xf numFmtId="164" fontId="32" fillId="0" borderId="12" xfId="0" applyNumberFormat="1" applyFont="1" applyFill="1" applyBorder="1" applyAlignment="1" applyProtection="1">
      <alignment horizontal="center" vertical="center"/>
    </xf>
    <xf numFmtId="164" fontId="32" fillId="0" borderId="13" xfId="0" applyNumberFormat="1" applyFont="1" applyFill="1" applyBorder="1" applyAlignment="1" applyProtection="1">
      <alignment horizontal="center" vertical="center" wrapText="1"/>
    </xf>
    <xf numFmtId="164" fontId="32" fillId="0" borderId="12" xfId="0" applyNumberFormat="1" applyFont="1" applyFill="1" applyBorder="1" applyAlignment="1" applyProtection="1">
      <alignment horizontal="center" vertical="center" wrapText="1"/>
    </xf>
    <xf numFmtId="164" fontId="30" fillId="0" borderId="59" xfId="0" applyNumberFormat="1" applyFont="1" applyFill="1" applyBorder="1" applyAlignment="1" applyProtection="1">
      <alignment horizontal="center" vertical="center"/>
    </xf>
    <xf numFmtId="164" fontId="30" fillId="0" borderId="36" xfId="0" applyNumberFormat="1" applyFont="1" applyFill="1" applyBorder="1" applyAlignment="1" applyProtection="1">
      <alignment horizontal="center" vertical="center"/>
    </xf>
    <xf numFmtId="164" fontId="30" fillId="0" borderId="76" xfId="0" applyNumberFormat="1" applyFont="1" applyFill="1" applyBorder="1" applyAlignment="1" applyProtection="1">
      <alignment horizontal="center" vertical="center"/>
    </xf>
    <xf numFmtId="4" fontId="29" fillId="0" borderId="89" xfId="0" applyNumberFormat="1" applyFont="1" applyFill="1" applyBorder="1" applyAlignment="1" applyProtection="1">
      <alignment horizontal="center" vertical="center"/>
    </xf>
    <xf numFmtId="4" fontId="29" fillId="0" borderId="55" xfId="0" applyNumberFormat="1" applyFont="1" applyFill="1" applyBorder="1" applyAlignment="1" applyProtection="1">
      <alignment horizontal="center" vertical="center"/>
    </xf>
    <xf numFmtId="49" fontId="29" fillId="0" borderId="90" xfId="0" applyNumberFormat="1" applyFont="1" applyFill="1" applyBorder="1" applyAlignment="1" applyProtection="1">
      <alignment horizontal="center" vertical="center"/>
    </xf>
    <xf numFmtId="49" fontId="29" fillId="0" borderId="56" xfId="0" applyNumberFormat="1" applyFont="1" applyFill="1" applyBorder="1" applyAlignment="1" applyProtection="1">
      <alignment horizontal="center" vertical="center"/>
    </xf>
    <xf numFmtId="49" fontId="29" fillId="0" borderId="53" xfId="0" applyNumberFormat="1" applyFont="1" applyFill="1" applyBorder="1" applyAlignment="1" applyProtection="1">
      <alignment horizontal="center" vertical="center"/>
    </xf>
    <xf numFmtId="49" fontId="29" fillId="0" borderId="51" xfId="0" applyNumberFormat="1" applyFont="1" applyFill="1" applyBorder="1" applyAlignment="1" applyProtection="1">
      <alignment horizontal="center" vertical="center"/>
    </xf>
    <xf numFmtId="4" fontId="29" fillId="0" borderId="88" xfId="0" applyNumberFormat="1" applyFont="1" applyFill="1" applyBorder="1" applyAlignment="1" applyProtection="1">
      <alignment horizontal="center" vertical="center"/>
    </xf>
    <xf numFmtId="4" fontId="29" fillId="0" borderId="31" xfId="0" applyNumberFormat="1" applyFont="1" applyFill="1" applyBorder="1" applyAlignment="1" applyProtection="1">
      <alignment horizontal="center" vertical="center"/>
    </xf>
    <xf numFmtId="4" fontId="29" fillId="0" borderId="50" xfId="0" applyNumberFormat="1" applyFont="1" applyFill="1" applyBorder="1" applyAlignment="1" applyProtection="1">
      <alignment horizontal="center" vertical="center"/>
    </xf>
    <xf numFmtId="4" fontId="29" fillId="0" borderId="108" xfId="43" applyNumberFormat="1" applyFont="1" applyFill="1" applyBorder="1" applyAlignment="1" applyProtection="1">
      <alignment horizontal="center" vertical="center"/>
    </xf>
    <xf numFmtId="4" fontId="29" fillId="0" borderId="31" xfId="43" applyNumberFormat="1" applyFont="1" applyFill="1" applyBorder="1" applyAlignment="1" applyProtection="1">
      <alignment horizontal="center" vertical="center"/>
    </xf>
    <xf numFmtId="4" fontId="29" fillId="0" borderId="50" xfId="43" applyNumberFormat="1" applyFont="1" applyFill="1" applyBorder="1" applyAlignment="1" applyProtection="1">
      <alignment horizontal="center" vertical="center"/>
    </xf>
    <xf numFmtId="4" fontId="29" fillId="0" borderId="109" xfId="43" applyNumberFormat="1" applyFont="1" applyFill="1" applyBorder="1" applyAlignment="1" applyProtection="1">
      <alignment horizontal="center" vertical="center"/>
    </xf>
    <xf numFmtId="4" fontId="29" fillId="0" borderId="54" xfId="43" applyNumberFormat="1" applyFont="1" applyFill="1" applyBorder="1" applyAlignment="1" applyProtection="1">
      <alignment horizontal="center" vertical="center"/>
    </xf>
    <xf numFmtId="4" fontId="29" fillId="0" borderId="55" xfId="43" applyNumberFormat="1" applyFont="1" applyFill="1" applyBorder="1" applyAlignment="1" applyProtection="1">
      <alignment horizontal="center" vertical="center"/>
    </xf>
    <xf numFmtId="4" fontId="29" fillId="0" borderId="54" xfId="0" applyNumberFormat="1" applyFont="1" applyFill="1" applyBorder="1" applyAlignment="1" applyProtection="1">
      <alignment horizontal="center" vertical="center"/>
    </xf>
    <xf numFmtId="49" fontId="29" fillId="0" borderId="43" xfId="0" applyNumberFormat="1" applyFont="1" applyFill="1" applyBorder="1" applyAlignment="1" applyProtection="1">
      <alignment horizontal="center" vertical="center"/>
    </xf>
    <xf numFmtId="49" fontId="29" fillId="0" borderId="64" xfId="0" applyNumberFormat="1" applyFont="1" applyFill="1" applyBorder="1" applyAlignment="1" applyProtection="1">
      <alignment horizontal="center" vertical="center"/>
    </xf>
    <xf numFmtId="49" fontId="29" fillId="0" borderId="77" xfId="0" applyNumberFormat="1" applyFont="1" applyFill="1" applyBorder="1" applyAlignment="1" applyProtection="1">
      <alignment horizontal="center" vertical="center" wrapText="1"/>
    </xf>
    <xf numFmtId="49" fontId="29" fillId="0" borderId="62" xfId="0" applyNumberFormat="1" applyFont="1" applyFill="1" applyBorder="1" applyAlignment="1" applyProtection="1">
      <alignment horizontal="center" vertical="center" wrapText="1"/>
    </xf>
    <xf numFmtId="49" fontId="29" fillId="0" borderId="22" xfId="0" applyNumberFormat="1" applyFont="1" applyFill="1" applyBorder="1" applyAlignment="1" applyProtection="1">
      <alignment horizontal="center" vertical="center"/>
    </xf>
    <xf numFmtId="49" fontId="29" fillId="0" borderId="24" xfId="0" applyNumberFormat="1" applyFont="1" applyFill="1" applyBorder="1" applyAlignment="1" applyProtection="1">
      <alignment horizontal="center" vertical="center"/>
    </xf>
    <xf numFmtId="49" fontId="29" fillId="0" borderId="15" xfId="0" applyNumberFormat="1" applyFont="1" applyFill="1" applyBorder="1" applyAlignment="1" applyProtection="1">
      <alignment horizontal="center" vertical="center" wrapText="1"/>
    </xf>
    <xf numFmtId="49" fontId="29" fillId="0" borderId="14" xfId="0" applyNumberFormat="1" applyFont="1" applyFill="1" applyBorder="1" applyAlignment="1" applyProtection="1">
      <alignment horizontal="center" vertical="center" wrapText="1"/>
    </xf>
    <xf numFmtId="49" fontId="29" fillId="0" borderId="110" xfId="43" applyNumberFormat="1" applyFont="1" applyFill="1" applyBorder="1" applyAlignment="1" applyProtection="1">
      <alignment horizontal="center" vertical="center"/>
    </xf>
    <xf numFmtId="49" fontId="29" fillId="0" borderId="53" xfId="43" applyNumberFormat="1" applyFont="1" applyFill="1" applyBorder="1" applyAlignment="1" applyProtection="1">
      <alignment horizontal="center" vertical="center"/>
    </xf>
    <xf numFmtId="49" fontId="29" fillId="0" borderId="51" xfId="43" applyNumberFormat="1" applyFont="1" applyFill="1" applyBorder="1" applyAlignment="1" applyProtection="1">
      <alignment horizontal="center" vertical="center"/>
    </xf>
    <xf numFmtId="0" fontId="35" fillId="0" borderId="0" xfId="0" applyFont="1"/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3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329"/>
  <sheetViews>
    <sheetView tabSelected="1" topLeftCell="A258" zoomScale="80" zoomScaleNormal="80" workbookViewId="0">
      <selection activeCell="D270" sqref="D270"/>
    </sheetView>
  </sheetViews>
  <sheetFormatPr defaultRowHeight="15"/>
  <cols>
    <col min="1" max="1" width="25.140625" customWidth="1"/>
    <col min="2" max="2" width="39.5703125" style="9" customWidth="1"/>
    <col min="3" max="3" width="17.28515625" customWidth="1"/>
    <col min="4" max="4" width="13.28515625" style="14" bestFit="1" customWidth="1"/>
    <col min="5" max="5" width="15.85546875" style="14" customWidth="1"/>
    <col min="6" max="6" width="13.28515625" style="14" bestFit="1" customWidth="1"/>
    <col min="7" max="7" width="17.42578125" style="14" customWidth="1"/>
  </cols>
  <sheetData>
    <row r="1" spans="1:7" ht="8.1" customHeight="1" thickBot="1">
      <c r="A1" s="1"/>
      <c r="B1" s="7"/>
      <c r="C1" s="1"/>
      <c r="D1" s="10"/>
      <c r="E1" s="10"/>
      <c r="F1" s="10"/>
      <c r="G1" s="10"/>
    </row>
    <row r="2" spans="1:7" ht="15" customHeight="1" thickBot="1">
      <c r="A2" s="2"/>
      <c r="B2" s="8"/>
      <c r="C2" s="2"/>
      <c r="D2" s="11"/>
      <c r="E2" s="10"/>
      <c r="F2" s="12" t="s">
        <v>0</v>
      </c>
      <c r="G2" s="13" t="s">
        <v>1</v>
      </c>
    </row>
    <row r="3" spans="1:7" ht="5.25" customHeight="1">
      <c r="A3" s="3"/>
      <c r="B3" s="45"/>
      <c r="C3" s="46"/>
      <c r="D3" s="47"/>
      <c r="E3" s="47"/>
      <c r="F3" s="10"/>
      <c r="G3" s="10"/>
    </row>
    <row r="4" spans="1:7" ht="26.25" customHeight="1">
      <c r="A4" s="33"/>
      <c r="B4" s="233" t="s">
        <v>2</v>
      </c>
      <c r="C4" s="233"/>
      <c r="D4" s="233"/>
      <c r="E4" s="233"/>
      <c r="F4" s="34"/>
      <c r="G4" s="34"/>
    </row>
    <row r="5" spans="1:7" ht="25.5" customHeight="1" thickBot="1">
      <c r="A5" s="33"/>
      <c r="B5" s="33"/>
      <c r="C5" s="33"/>
      <c r="D5" s="34"/>
      <c r="E5" s="34"/>
      <c r="F5" s="34"/>
      <c r="G5" s="34"/>
    </row>
    <row r="6" spans="1:7" ht="14.1" customHeight="1">
      <c r="A6" s="236" t="s">
        <v>3</v>
      </c>
      <c r="B6" s="239" t="s">
        <v>4</v>
      </c>
      <c r="C6" s="242" t="s">
        <v>5</v>
      </c>
      <c r="D6" s="234" t="s">
        <v>6</v>
      </c>
      <c r="E6" s="245"/>
      <c r="F6" s="234" t="s">
        <v>7</v>
      </c>
      <c r="G6" s="235"/>
    </row>
    <row r="7" spans="1:7" ht="9.9499999999999993" customHeight="1">
      <c r="A7" s="237"/>
      <c r="B7" s="240"/>
      <c r="C7" s="243"/>
      <c r="D7" s="248" t="s">
        <v>8</v>
      </c>
      <c r="E7" s="246" t="s">
        <v>387</v>
      </c>
      <c r="F7" s="248" t="s">
        <v>8</v>
      </c>
      <c r="G7" s="231" t="s">
        <v>387</v>
      </c>
    </row>
    <row r="8" spans="1:7" ht="49.5" customHeight="1">
      <c r="A8" s="238"/>
      <c r="B8" s="241"/>
      <c r="C8" s="244"/>
      <c r="D8" s="249"/>
      <c r="E8" s="247"/>
      <c r="F8" s="249"/>
      <c r="G8" s="232"/>
    </row>
    <row r="9" spans="1:7" ht="12" customHeight="1" thickBot="1">
      <c r="A9" s="35" t="s">
        <v>9</v>
      </c>
      <c r="B9" s="36" t="s">
        <v>10</v>
      </c>
      <c r="C9" s="36" t="s">
        <v>11</v>
      </c>
      <c r="D9" s="37" t="s">
        <v>12</v>
      </c>
      <c r="E9" s="37" t="s">
        <v>13</v>
      </c>
      <c r="F9" s="37" t="s">
        <v>14</v>
      </c>
      <c r="G9" s="38" t="s">
        <v>15</v>
      </c>
    </row>
    <row r="10" spans="1:7" s="4" customFormat="1" ht="21" customHeight="1">
      <c r="A10" s="50"/>
      <c r="B10" s="51" t="s">
        <v>37</v>
      </c>
      <c r="C10" s="51" t="s">
        <v>16</v>
      </c>
      <c r="D10" s="156">
        <v>80</v>
      </c>
      <c r="E10" s="157"/>
      <c r="F10" s="156">
        <v>56.5</v>
      </c>
      <c r="G10" s="158"/>
    </row>
    <row r="11" spans="1:7" s="5" customFormat="1" ht="31.5">
      <c r="A11" s="61"/>
      <c r="B11" s="62" t="s">
        <v>38</v>
      </c>
      <c r="C11" s="62" t="s">
        <v>16</v>
      </c>
      <c r="D11" s="159">
        <v>70</v>
      </c>
      <c r="E11" s="159"/>
      <c r="F11" s="159">
        <v>56</v>
      </c>
      <c r="G11" s="160"/>
    </row>
    <row r="12" spans="1:7" s="5" customFormat="1" ht="31.5">
      <c r="A12" s="61"/>
      <c r="B12" s="62" t="s">
        <v>39</v>
      </c>
      <c r="C12" s="62" t="s">
        <v>16</v>
      </c>
      <c r="D12" s="159">
        <v>100</v>
      </c>
      <c r="E12" s="159"/>
      <c r="F12" s="159">
        <v>99.04</v>
      </c>
      <c r="G12" s="160"/>
    </row>
    <row r="13" spans="1:7" s="5" customFormat="1" ht="31.5">
      <c r="A13" s="61"/>
      <c r="B13" s="62" t="s">
        <v>40</v>
      </c>
      <c r="C13" s="62" t="s">
        <v>16</v>
      </c>
      <c r="D13" s="159">
        <v>100</v>
      </c>
      <c r="E13" s="159"/>
      <c r="F13" s="159">
        <v>98.1</v>
      </c>
      <c r="G13" s="160"/>
    </row>
    <row r="14" spans="1:7" s="5" customFormat="1" ht="31.5">
      <c r="A14" s="63" t="s">
        <v>398</v>
      </c>
      <c r="B14" s="62" t="s">
        <v>50</v>
      </c>
      <c r="C14" s="62" t="s">
        <v>51</v>
      </c>
      <c r="D14" s="161">
        <v>1321240</v>
      </c>
      <c r="E14" s="162">
        <v>78726200</v>
      </c>
      <c r="F14" s="161">
        <v>1321240</v>
      </c>
      <c r="G14" s="49">
        <v>78726200</v>
      </c>
    </row>
    <row r="15" spans="1:7" s="4" customFormat="1" ht="27.75" customHeight="1">
      <c r="A15" s="63" t="s">
        <v>399</v>
      </c>
      <c r="B15" s="62" t="s">
        <v>19</v>
      </c>
      <c r="C15" s="62" t="s">
        <v>388</v>
      </c>
      <c r="D15" s="161">
        <v>1</v>
      </c>
      <c r="E15" s="162">
        <v>60624410</v>
      </c>
      <c r="F15" s="161">
        <v>1</v>
      </c>
      <c r="G15" s="49">
        <v>60624410</v>
      </c>
    </row>
    <row r="16" spans="1:7" s="6" customFormat="1" ht="27.75" customHeight="1">
      <c r="A16" s="63" t="s">
        <v>400</v>
      </c>
      <c r="B16" s="62" t="s">
        <v>19</v>
      </c>
      <c r="C16" s="62" t="s">
        <v>388</v>
      </c>
      <c r="D16" s="161">
        <v>1</v>
      </c>
      <c r="E16" s="162">
        <v>1500000</v>
      </c>
      <c r="F16" s="161">
        <v>1</v>
      </c>
      <c r="G16" s="49">
        <v>1500000</v>
      </c>
    </row>
    <row r="17" spans="1:7" s="6" customFormat="1" ht="27.75" customHeight="1">
      <c r="A17" s="63" t="s">
        <v>401</v>
      </c>
      <c r="B17" s="62" t="s">
        <v>19</v>
      </c>
      <c r="C17" s="62" t="s">
        <v>388</v>
      </c>
      <c r="D17" s="161">
        <v>13</v>
      </c>
      <c r="E17" s="162">
        <v>2213195.02</v>
      </c>
      <c r="F17" s="161">
        <v>13</v>
      </c>
      <c r="G17" s="49">
        <v>2213195.02</v>
      </c>
    </row>
    <row r="18" spans="1:7" s="6" customFormat="1" ht="27.75" customHeight="1">
      <c r="A18" s="63" t="s">
        <v>402</v>
      </c>
      <c r="B18" s="62" t="s">
        <v>19</v>
      </c>
      <c r="C18" s="62" t="s">
        <v>388</v>
      </c>
      <c r="D18" s="161">
        <v>2</v>
      </c>
      <c r="E18" s="162">
        <v>400000</v>
      </c>
      <c r="F18" s="161">
        <v>2</v>
      </c>
      <c r="G18" s="49">
        <v>400000</v>
      </c>
    </row>
    <row r="19" spans="1:7" s="6" customFormat="1" ht="27.75" customHeight="1">
      <c r="A19" s="63" t="s">
        <v>403</v>
      </c>
      <c r="B19" s="62" t="s">
        <v>19</v>
      </c>
      <c r="C19" s="62" t="s">
        <v>388</v>
      </c>
      <c r="D19" s="161">
        <v>1</v>
      </c>
      <c r="E19" s="162">
        <v>444577.98</v>
      </c>
      <c r="F19" s="161">
        <v>1</v>
      </c>
      <c r="G19" s="49">
        <v>444577.98</v>
      </c>
    </row>
    <row r="20" spans="1:7" s="6" customFormat="1" ht="27.75" customHeight="1">
      <c r="A20" s="63" t="s">
        <v>404</v>
      </c>
      <c r="B20" s="62" t="s">
        <v>19</v>
      </c>
      <c r="C20" s="62" t="s">
        <v>388</v>
      </c>
      <c r="D20" s="161">
        <v>5</v>
      </c>
      <c r="E20" s="162">
        <v>7177586</v>
      </c>
      <c r="F20" s="161">
        <v>5</v>
      </c>
      <c r="G20" s="49">
        <v>7177544</v>
      </c>
    </row>
    <row r="21" spans="1:7" s="6" customFormat="1" ht="27.75" customHeight="1">
      <c r="A21" s="63" t="s">
        <v>405</v>
      </c>
      <c r="B21" s="62" t="s">
        <v>19</v>
      </c>
      <c r="C21" s="62" t="s">
        <v>388</v>
      </c>
      <c r="D21" s="161">
        <v>12</v>
      </c>
      <c r="E21" s="162">
        <v>4361082.9000000004</v>
      </c>
      <c r="F21" s="161"/>
      <c r="G21" s="49"/>
    </row>
    <row r="22" spans="1:7" s="6" customFormat="1" ht="27.75" customHeight="1">
      <c r="A22" s="63" t="s">
        <v>406</v>
      </c>
      <c r="B22" s="62" t="s">
        <v>19</v>
      </c>
      <c r="C22" s="62" t="s">
        <v>388</v>
      </c>
      <c r="D22" s="161">
        <v>2</v>
      </c>
      <c r="E22" s="162">
        <v>9427718.5600000005</v>
      </c>
      <c r="F22" s="161">
        <v>2</v>
      </c>
      <c r="G22" s="49">
        <v>9427718.5600000005</v>
      </c>
    </row>
    <row r="23" spans="1:7" s="6" customFormat="1" ht="15.75">
      <c r="A23" s="61"/>
      <c r="B23" s="62" t="s">
        <v>37</v>
      </c>
      <c r="C23" s="62" t="s">
        <v>16</v>
      </c>
      <c r="D23" s="159">
        <v>80</v>
      </c>
      <c r="E23" s="159"/>
      <c r="F23" s="159">
        <v>56</v>
      </c>
      <c r="G23" s="163"/>
    </row>
    <row r="24" spans="1:7" s="6" customFormat="1" ht="31.5">
      <c r="A24" s="61"/>
      <c r="B24" s="62" t="s">
        <v>38</v>
      </c>
      <c r="C24" s="62" t="s">
        <v>16</v>
      </c>
      <c r="D24" s="159">
        <v>70</v>
      </c>
      <c r="E24" s="159"/>
      <c r="F24" s="159">
        <v>56.75</v>
      </c>
      <c r="G24" s="160"/>
    </row>
    <row r="25" spans="1:7" s="6" customFormat="1" ht="31.5">
      <c r="A25" s="61"/>
      <c r="B25" s="62" t="s">
        <v>39</v>
      </c>
      <c r="C25" s="62" t="s">
        <v>16</v>
      </c>
      <c r="D25" s="159">
        <v>100</v>
      </c>
      <c r="E25" s="159"/>
      <c r="F25" s="159">
        <v>99.04</v>
      </c>
      <c r="G25" s="160"/>
    </row>
    <row r="26" spans="1:7" s="6" customFormat="1" ht="31.5">
      <c r="A26" s="61"/>
      <c r="B26" s="62" t="s">
        <v>40</v>
      </c>
      <c r="C26" s="62" t="s">
        <v>16</v>
      </c>
      <c r="D26" s="159">
        <v>100</v>
      </c>
      <c r="E26" s="159"/>
      <c r="F26" s="159">
        <v>98.1</v>
      </c>
      <c r="G26" s="160"/>
    </row>
    <row r="27" spans="1:7" s="6" customFormat="1" ht="31.5">
      <c r="A27" s="61"/>
      <c r="B27" s="62" t="s">
        <v>41</v>
      </c>
      <c r="C27" s="62" t="s">
        <v>326</v>
      </c>
      <c r="D27" s="159">
        <v>430</v>
      </c>
      <c r="E27" s="159"/>
      <c r="F27" s="159">
        <v>508.9</v>
      </c>
      <c r="G27" s="160"/>
    </row>
    <row r="28" spans="1:7" s="6" customFormat="1" ht="31.5">
      <c r="A28" s="61"/>
      <c r="B28" s="62" t="s">
        <v>42</v>
      </c>
      <c r="C28" s="62" t="s">
        <v>16</v>
      </c>
      <c r="D28" s="159">
        <v>80</v>
      </c>
      <c r="E28" s="159"/>
      <c r="F28" s="159">
        <v>83.8</v>
      </c>
      <c r="G28" s="160"/>
    </row>
    <row r="29" spans="1:7" s="6" customFormat="1" ht="31.5">
      <c r="A29" s="64"/>
      <c r="B29" s="62" t="s">
        <v>43</v>
      </c>
      <c r="C29" s="62" t="s">
        <v>327</v>
      </c>
      <c r="D29" s="162">
        <v>30</v>
      </c>
      <c r="E29" s="162"/>
      <c r="F29" s="162">
        <v>32.5</v>
      </c>
      <c r="G29" s="164"/>
    </row>
    <row r="30" spans="1:7" s="6" customFormat="1" ht="31.5">
      <c r="A30" s="64"/>
      <c r="B30" s="62" t="s">
        <v>389</v>
      </c>
      <c r="C30" s="62" t="s">
        <v>328</v>
      </c>
      <c r="D30" s="162">
        <v>100</v>
      </c>
      <c r="E30" s="162"/>
      <c r="F30" s="162">
        <v>100.01</v>
      </c>
      <c r="G30" s="164"/>
    </row>
    <row r="31" spans="1:7" s="6" customFormat="1" ht="15.75">
      <c r="A31" s="64"/>
      <c r="B31" s="65" t="s">
        <v>44</v>
      </c>
      <c r="C31" s="62" t="s">
        <v>16</v>
      </c>
      <c r="D31" s="162">
        <v>6.6</v>
      </c>
      <c r="E31" s="162"/>
      <c r="F31" s="162">
        <v>6.6</v>
      </c>
      <c r="G31" s="164"/>
    </row>
    <row r="32" spans="1:7" s="6" customFormat="1" ht="31.5">
      <c r="A32" s="63" t="s">
        <v>407</v>
      </c>
      <c r="B32" s="62" t="s">
        <v>50</v>
      </c>
      <c r="C32" s="62" t="s">
        <v>52</v>
      </c>
      <c r="D32" s="161">
        <v>7310024</v>
      </c>
      <c r="E32" s="165">
        <f>24599000+169200</f>
        <v>24768200</v>
      </c>
      <c r="F32" s="161">
        <v>7310024</v>
      </c>
      <c r="G32" s="166">
        <f>24599000+169200</f>
        <v>24768200</v>
      </c>
    </row>
    <row r="33" spans="1:7" s="6" customFormat="1" ht="15.75">
      <c r="A33" s="63" t="s">
        <v>408</v>
      </c>
      <c r="B33" s="62" t="s">
        <v>19</v>
      </c>
      <c r="C33" s="66" t="s">
        <v>20</v>
      </c>
      <c r="D33" s="167">
        <v>22</v>
      </c>
      <c r="E33" s="165">
        <f>2550000+200000</f>
        <v>2750000</v>
      </c>
      <c r="F33" s="167">
        <v>22</v>
      </c>
      <c r="G33" s="166">
        <f>2549945.91+199943.43</f>
        <v>2749889.3400000003</v>
      </c>
    </row>
    <row r="34" spans="1:7" s="6" customFormat="1" ht="15.75">
      <c r="A34" s="63" t="s">
        <v>409</v>
      </c>
      <c r="B34" s="62" t="s">
        <v>19</v>
      </c>
      <c r="C34" s="66" t="s">
        <v>20</v>
      </c>
      <c r="D34" s="167">
        <v>17</v>
      </c>
      <c r="E34" s="165">
        <f>2189300+200000</f>
        <v>2389300</v>
      </c>
      <c r="F34" s="167">
        <v>17</v>
      </c>
      <c r="G34" s="166">
        <f>2189300+200000</f>
        <v>2389300</v>
      </c>
    </row>
    <row r="35" spans="1:7" s="6" customFormat="1" ht="15.75">
      <c r="A35" s="63" t="s">
        <v>410</v>
      </c>
      <c r="B35" s="62" t="s">
        <v>19</v>
      </c>
      <c r="C35" s="66" t="s">
        <v>20</v>
      </c>
      <c r="D35" s="167">
        <v>4</v>
      </c>
      <c r="E35" s="165">
        <v>849101.38</v>
      </c>
      <c r="F35" s="167">
        <v>4</v>
      </c>
      <c r="G35" s="166">
        <v>849101.38</v>
      </c>
    </row>
    <row r="36" spans="1:7" s="6" customFormat="1" ht="15.75">
      <c r="A36" s="63" t="s">
        <v>411</v>
      </c>
      <c r="B36" s="62" t="s">
        <v>19</v>
      </c>
      <c r="C36" s="66" t="s">
        <v>20</v>
      </c>
      <c r="D36" s="167">
        <v>1</v>
      </c>
      <c r="E36" s="165">
        <v>5000000</v>
      </c>
      <c r="F36" s="167">
        <v>1</v>
      </c>
      <c r="G36" s="166">
        <v>5000000</v>
      </c>
    </row>
    <row r="37" spans="1:7" s="4" customFormat="1" ht="15.75">
      <c r="A37" s="63" t="s">
        <v>412</v>
      </c>
      <c r="B37" s="62" t="s">
        <v>19</v>
      </c>
      <c r="C37" s="66" t="s">
        <v>20</v>
      </c>
      <c r="D37" s="167">
        <v>11</v>
      </c>
      <c r="E37" s="165">
        <v>93772.800000000003</v>
      </c>
      <c r="F37" s="167"/>
      <c r="G37" s="166"/>
    </row>
    <row r="38" spans="1:7" s="4" customFormat="1" ht="15.75">
      <c r="A38" s="61"/>
      <c r="B38" s="62" t="s">
        <v>37</v>
      </c>
      <c r="C38" s="62" t="s">
        <v>16</v>
      </c>
      <c r="D38" s="159">
        <v>80</v>
      </c>
      <c r="E38" s="159"/>
      <c r="F38" s="159">
        <v>39.840000000000003</v>
      </c>
      <c r="G38" s="160"/>
    </row>
    <row r="39" spans="1:7" s="4" customFormat="1" ht="31.5">
      <c r="A39" s="61"/>
      <c r="B39" s="62" t="s">
        <v>38</v>
      </c>
      <c r="C39" s="62" t="s">
        <v>16</v>
      </c>
      <c r="D39" s="159">
        <v>70</v>
      </c>
      <c r="E39" s="159"/>
      <c r="F39" s="159">
        <v>49.02</v>
      </c>
      <c r="G39" s="160"/>
    </row>
    <row r="40" spans="1:7" s="4" customFormat="1" ht="31.5">
      <c r="A40" s="61"/>
      <c r="B40" s="62" t="s">
        <v>39</v>
      </c>
      <c r="C40" s="62" t="s">
        <v>16</v>
      </c>
      <c r="D40" s="159">
        <v>100</v>
      </c>
      <c r="E40" s="159"/>
      <c r="F40" s="159">
        <v>98.3</v>
      </c>
      <c r="G40" s="160"/>
    </row>
    <row r="41" spans="1:7" s="4" customFormat="1" ht="31.5">
      <c r="A41" s="67"/>
      <c r="B41" s="62" t="s">
        <v>40</v>
      </c>
      <c r="C41" s="62" t="s">
        <v>16</v>
      </c>
      <c r="D41" s="159">
        <v>100</v>
      </c>
      <c r="E41" s="159"/>
      <c r="F41" s="159">
        <v>98.06</v>
      </c>
      <c r="G41" s="168"/>
    </row>
    <row r="42" spans="1:7" s="4" customFormat="1" ht="31.5">
      <c r="A42" s="64" t="s">
        <v>413</v>
      </c>
      <c r="B42" s="68" t="s">
        <v>53</v>
      </c>
      <c r="C42" s="62" t="s">
        <v>54</v>
      </c>
      <c r="D42" s="169">
        <v>297680</v>
      </c>
      <c r="E42" s="162">
        <v>38318100</v>
      </c>
      <c r="F42" s="170">
        <v>297672</v>
      </c>
      <c r="G42" s="164">
        <v>38318100</v>
      </c>
    </row>
    <row r="43" spans="1:7" s="6" customFormat="1" ht="15.75">
      <c r="A43" s="28" t="s">
        <v>414</v>
      </c>
      <c r="B43" s="62" t="s">
        <v>19</v>
      </c>
      <c r="C43" s="66" t="s">
        <v>20</v>
      </c>
      <c r="D43" s="161">
        <v>1</v>
      </c>
      <c r="E43" s="48">
        <v>100000</v>
      </c>
      <c r="F43" s="161">
        <v>1</v>
      </c>
      <c r="G43" s="49">
        <v>100000</v>
      </c>
    </row>
    <row r="44" spans="1:7" s="6" customFormat="1" ht="16.5" thickBot="1">
      <c r="A44" s="39" t="s">
        <v>415</v>
      </c>
      <c r="B44" s="40" t="s">
        <v>19</v>
      </c>
      <c r="C44" s="40" t="s">
        <v>20</v>
      </c>
      <c r="D44" s="171">
        <v>1</v>
      </c>
      <c r="E44" s="172">
        <v>378652.5</v>
      </c>
      <c r="F44" s="171"/>
      <c r="G44" s="173"/>
    </row>
    <row r="45" spans="1:7" s="6" customFormat="1" ht="78.75">
      <c r="A45" s="69" t="s">
        <v>107</v>
      </c>
      <c r="B45" s="70" t="s">
        <v>352</v>
      </c>
      <c r="C45" s="70" t="s">
        <v>16</v>
      </c>
      <c r="D45" s="125">
        <v>3.14</v>
      </c>
      <c r="E45" s="125">
        <v>10704740</v>
      </c>
      <c r="F45" s="125">
        <v>3.14</v>
      </c>
      <c r="G45" s="126">
        <v>10704740</v>
      </c>
    </row>
    <row r="46" spans="1:7" s="6" customFormat="1" ht="47.25">
      <c r="A46" s="57" t="s">
        <v>107</v>
      </c>
      <c r="B46" s="29" t="s">
        <v>353</v>
      </c>
      <c r="C46" s="29" t="s">
        <v>18</v>
      </c>
      <c r="D46" s="127">
        <v>375</v>
      </c>
      <c r="E46" s="127">
        <v>1915000</v>
      </c>
      <c r="F46" s="127">
        <v>390</v>
      </c>
      <c r="G46" s="128">
        <v>1914125</v>
      </c>
    </row>
    <row r="47" spans="1:7" s="6" customFormat="1" ht="94.5">
      <c r="A47" s="57" t="s">
        <v>108</v>
      </c>
      <c r="B47" s="29" t="s">
        <v>109</v>
      </c>
      <c r="C47" s="29" t="s">
        <v>16</v>
      </c>
      <c r="D47" s="127">
        <v>0.06</v>
      </c>
      <c r="E47" s="127">
        <v>207200</v>
      </c>
      <c r="F47" s="127">
        <v>0.06</v>
      </c>
      <c r="G47" s="128">
        <v>207200</v>
      </c>
    </row>
    <row r="48" spans="1:7" s="6" customFormat="1" ht="31.5">
      <c r="A48" s="57" t="s">
        <v>110</v>
      </c>
      <c r="B48" s="29" t="s">
        <v>111</v>
      </c>
      <c r="C48" s="29" t="s">
        <v>21</v>
      </c>
      <c r="D48" s="127">
        <v>119</v>
      </c>
      <c r="E48" s="127">
        <v>98300</v>
      </c>
      <c r="F48" s="127">
        <v>119</v>
      </c>
      <c r="G48" s="128">
        <v>98292.23</v>
      </c>
    </row>
    <row r="49" spans="1:7" s="6" customFormat="1" ht="31.5">
      <c r="A49" s="57" t="s">
        <v>112</v>
      </c>
      <c r="B49" s="29" t="s">
        <v>354</v>
      </c>
      <c r="C49" s="29" t="s">
        <v>18</v>
      </c>
      <c r="D49" s="127">
        <v>6</v>
      </c>
      <c r="E49" s="127">
        <v>13800</v>
      </c>
      <c r="F49" s="127">
        <v>6</v>
      </c>
      <c r="G49" s="128">
        <v>13800</v>
      </c>
    </row>
    <row r="50" spans="1:7" s="6" customFormat="1" ht="47.25">
      <c r="A50" s="57" t="s">
        <v>113</v>
      </c>
      <c r="B50" s="29" t="s">
        <v>114</v>
      </c>
      <c r="C50" s="29" t="s">
        <v>18</v>
      </c>
      <c r="D50" s="127">
        <v>7504</v>
      </c>
      <c r="E50" s="127">
        <v>328467200</v>
      </c>
      <c r="F50" s="127">
        <v>7618</v>
      </c>
      <c r="G50" s="128">
        <v>325669938.67000002</v>
      </c>
    </row>
    <row r="51" spans="1:7" s="6" customFormat="1" ht="94.5">
      <c r="A51" s="57" t="s">
        <v>115</v>
      </c>
      <c r="B51" s="29" t="s">
        <v>116</v>
      </c>
      <c r="C51" s="29" t="s">
        <v>16</v>
      </c>
      <c r="D51" s="127">
        <v>0.18</v>
      </c>
      <c r="E51" s="127">
        <v>381500</v>
      </c>
      <c r="F51" s="127">
        <v>0.18</v>
      </c>
      <c r="G51" s="128">
        <v>381500</v>
      </c>
    </row>
    <row r="52" spans="1:7" s="6" customFormat="1" ht="63">
      <c r="A52" s="57" t="s">
        <v>117</v>
      </c>
      <c r="B52" s="29" t="s">
        <v>118</v>
      </c>
      <c r="C52" s="29" t="s">
        <v>21</v>
      </c>
      <c r="D52" s="127">
        <v>1</v>
      </c>
      <c r="E52" s="127">
        <v>300000</v>
      </c>
      <c r="F52" s="127">
        <v>1</v>
      </c>
      <c r="G52" s="128">
        <v>300000</v>
      </c>
    </row>
    <row r="53" spans="1:7" s="6" customFormat="1" ht="31.5">
      <c r="A53" s="57" t="s">
        <v>119</v>
      </c>
      <c r="B53" s="29" t="s">
        <v>111</v>
      </c>
      <c r="C53" s="29" t="s">
        <v>21</v>
      </c>
      <c r="D53" s="127">
        <v>144</v>
      </c>
      <c r="E53" s="127">
        <v>201300</v>
      </c>
      <c r="F53" s="127">
        <v>144</v>
      </c>
      <c r="G53" s="128">
        <v>201270.59</v>
      </c>
    </row>
    <row r="54" spans="1:7" s="6" customFormat="1" ht="31.5">
      <c r="A54" s="57" t="s">
        <v>120</v>
      </c>
      <c r="B54" s="29" t="s">
        <v>354</v>
      </c>
      <c r="C54" s="29" t="s">
        <v>18</v>
      </c>
      <c r="D54" s="127">
        <v>3</v>
      </c>
      <c r="E54" s="127">
        <v>7500</v>
      </c>
      <c r="F54" s="127">
        <v>3</v>
      </c>
      <c r="G54" s="128">
        <v>7500</v>
      </c>
    </row>
    <row r="55" spans="1:7" s="6" customFormat="1" ht="31.5">
      <c r="A55" s="57" t="s">
        <v>121</v>
      </c>
      <c r="B55" s="29" t="s">
        <v>122</v>
      </c>
      <c r="C55" s="29" t="s">
        <v>18</v>
      </c>
      <c r="D55" s="127">
        <v>131650</v>
      </c>
      <c r="E55" s="127">
        <v>1076900</v>
      </c>
      <c r="F55" s="127">
        <v>193656</v>
      </c>
      <c r="G55" s="128">
        <v>1076900</v>
      </c>
    </row>
    <row r="56" spans="1:7" s="6" customFormat="1" ht="47.25">
      <c r="A56" s="57" t="s">
        <v>121</v>
      </c>
      <c r="B56" s="29" t="s">
        <v>123</v>
      </c>
      <c r="C56" s="29" t="s">
        <v>16</v>
      </c>
      <c r="D56" s="127">
        <v>7.5</v>
      </c>
      <c r="E56" s="127">
        <v>18685500</v>
      </c>
      <c r="F56" s="127">
        <v>7.5</v>
      </c>
      <c r="G56" s="128">
        <v>18685457.66</v>
      </c>
    </row>
    <row r="57" spans="1:7" s="6" customFormat="1" ht="47.25">
      <c r="A57" s="57" t="s">
        <v>124</v>
      </c>
      <c r="B57" s="29" t="s">
        <v>125</v>
      </c>
      <c r="C57" s="29" t="s">
        <v>18</v>
      </c>
      <c r="D57" s="127">
        <v>5097</v>
      </c>
      <c r="E57" s="127">
        <v>71561700</v>
      </c>
      <c r="F57" s="127">
        <v>5097</v>
      </c>
      <c r="G57" s="128">
        <v>71442160.390000001</v>
      </c>
    </row>
    <row r="58" spans="1:7" s="6" customFormat="1" ht="15.75">
      <c r="A58" s="57" t="s">
        <v>126</v>
      </c>
      <c r="B58" s="29" t="s">
        <v>127</v>
      </c>
      <c r="C58" s="29" t="s">
        <v>20</v>
      </c>
      <c r="D58" s="127">
        <v>89500</v>
      </c>
      <c r="E58" s="127">
        <v>10530800</v>
      </c>
      <c r="F58" s="127">
        <v>89700</v>
      </c>
      <c r="G58" s="128">
        <v>10485727.5</v>
      </c>
    </row>
    <row r="59" spans="1:7" s="6" customFormat="1" ht="15.75">
      <c r="A59" s="57" t="s">
        <v>128</v>
      </c>
      <c r="B59" s="29" t="s">
        <v>129</v>
      </c>
      <c r="C59" s="29" t="s">
        <v>20</v>
      </c>
      <c r="D59" s="127">
        <v>1245958</v>
      </c>
      <c r="E59" s="127">
        <v>85310700</v>
      </c>
      <c r="F59" s="127">
        <v>1287245</v>
      </c>
      <c r="G59" s="128">
        <v>85250593.599999994</v>
      </c>
    </row>
    <row r="60" spans="1:7" s="6" customFormat="1" ht="15.75">
      <c r="A60" s="57" t="s">
        <v>130</v>
      </c>
      <c r="B60" s="29" t="s">
        <v>131</v>
      </c>
      <c r="C60" s="29" t="s">
        <v>18</v>
      </c>
      <c r="D60" s="127">
        <v>32174</v>
      </c>
      <c r="E60" s="127">
        <v>17978000</v>
      </c>
      <c r="F60" s="127">
        <v>32040</v>
      </c>
      <c r="G60" s="128">
        <v>17978000</v>
      </c>
    </row>
    <row r="61" spans="1:7" s="6" customFormat="1" ht="15.75">
      <c r="A61" s="57" t="s">
        <v>132</v>
      </c>
      <c r="B61" s="29" t="s">
        <v>133</v>
      </c>
      <c r="C61" s="29" t="s">
        <v>21</v>
      </c>
      <c r="D61" s="127">
        <v>10</v>
      </c>
      <c r="E61" s="127">
        <v>3000</v>
      </c>
      <c r="F61" s="127">
        <v>15</v>
      </c>
      <c r="G61" s="128">
        <v>3000</v>
      </c>
    </row>
    <row r="62" spans="1:7" s="6" customFormat="1" ht="15.75">
      <c r="A62" s="57" t="s">
        <v>134</v>
      </c>
      <c r="B62" s="29" t="s">
        <v>133</v>
      </c>
      <c r="C62" s="29" t="s">
        <v>21</v>
      </c>
      <c r="D62" s="127">
        <v>200</v>
      </c>
      <c r="E62" s="127">
        <v>110500</v>
      </c>
      <c r="F62" s="127">
        <v>234</v>
      </c>
      <c r="G62" s="128">
        <v>110500</v>
      </c>
    </row>
    <row r="63" spans="1:7" s="6" customFormat="1" ht="32.25" thickBot="1">
      <c r="A63" s="71" t="s">
        <v>135</v>
      </c>
      <c r="B63" s="72" t="s">
        <v>136</v>
      </c>
      <c r="C63" s="72" t="s">
        <v>21</v>
      </c>
      <c r="D63" s="174">
        <v>42</v>
      </c>
      <c r="E63" s="174">
        <v>17892800</v>
      </c>
      <c r="F63" s="174">
        <v>42</v>
      </c>
      <c r="G63" s="124">
        <v>17850770.859999999</v>
      </c>
    </row>
    <row r="64" spans="1:7" s="6" customFormat="1" ht="94.5">
      <c r="A64" s="69" t="s">
        <v>333</v>
      </c>
      <c r="B64" s="70" t="s">
        <v>390</v>
      </c>
      <c r="C64" s="70" t="s">
        <v>18</v>
      </c>
      <c r="D64" s="125">
        <v>55395</v>
      </c>
      <c r="E64" s="125">
        <v>35999300</v>
      </c>
      <c r="F64" s="125">
        <v>55395</v>
      </c>
      <c r="G64" s="126">
        <v>31743042.960000001</v>
      </c>
    </row>
    <row r="65" spans="1:7" s="6" customFormat="1" ht="78.75">
      <c r="A65" s="57" t="s">
        <v>334</v>
      </c>
      <c r="B65" s="29" t="s">
        <v>335</v>
      </c>
      <c r="C65" s="29" t="s">
        <v>18</v>
      </c>
      <c r="D65" s="127">
        <v>15038</v>
      </c>
      <c r="E65" s="127">
        <v>2764300</v>
      </c>
      <c r="F65" s="127">
        <v>15038</v>
      </c>
      <c r="G65" s="128">
        <v>2612513.92</v>
      </c>
    </row>
    <row r="66" spans="1:7" s="6" customFormat="1" ht="78.75">
      <c r="A66" s="57" t="s">
        <v>336</v>
      </c>
      <c r="B66" s="29" t="s">
        <v>337</v>
      </c>
      <c r="C66" s="29"/>
      <c r="D66" s="127">
        <v>1384</v>
      </c>
      <c r="E66" s="127">
        <v>5453700</v>
      </c>
      <c r="F66" s="127">
        <v>1384</v>
      </c>
      <c r="G66" s="128">
        <v>5450413.1500000004</v>
      </c>
    </row>
    <row r="67" spans="1:7" s="6" customFormat="1" ht="63">
      <c r="A67" s="57" t="s">
        <v>338</v>
      </c>
      <c r="B67" s="29" t="s">
        <v>339</v>
      </c>
      <c r="C67" s="29" t="s">
        <v>18</v>
      </c>
      <c r="D67" s="127">
        <v>703</v>
      </c>
      <c r="E67" s="127">
        <v>3444600</v>
      </c>
      <c r="F67" s="127">
        <v>703</v>
      </c>
      <c r="G67" s="128">
        <v>3444475.05</v>
      </c>
    </row>
    <row r="68" spans="1:7" s="6" customFormat="1" ht="47.25">
      <c r="A68" s="57" t="s">
        <v>340</v>
      </c>
      <c r="B68" s="29" t="s">
        <v>341</v>
      </c>
      <c r="C68" s="29" t="s">
        <v>18</v>
      </c>
      <c r="D68" s="127">
        <v>296</v>
      </c>
      <c r="E68" s="127">
        <v>23306600</v>
      </c>
      <c r="F68" s="127">
        <v>296</v>
      </c>
      <c r="G68" s="128">
        <v>23281871.93</v>
      </c>
    </row>
    <row r="69" spans="1:7" s="6" customFormat="1" ht="47.25">
      <c r="A69" s="57" t="s">
        <v>342</v>
      </c>
      <c r="B69" s="29" t="s">
        <v>81</v>
      </c>
      <c r="C69" s="29" t="s">
        <v>18</v>
      </c>
      <c r="D69" s="127">
        <v>345</v>
      </c>
      <c r="E69" s="127">
        <v>16873300</v>
      </c>
      <c r="F69" s="127">
        <v>345</v>
      </c>
      <c r="G69" s="128">
        <v>16859285.960000001</v>
      </c>
    </row>
    <row r="70" spans="1:7" s="6" customFormat="1" ht="63">
      <c r="A70" s="57" t="s">
        <v>329</v>
      </c>
      <c r="B70" s="29" t="s">
        <v>83</v>
      </c>
      <c r="C70" s="29" t="s">
        <v>18</v>
      </c>
      <c r="D70" s="127">
        <v>41</v>
      </c>
      <c r="E70" s="127">
        <v>142300</v>
      </c>
      <c r="F70" s="127">
        <v>41</v>
      </c>
      <c r="G70" s="128">
        <v>141649.12</v>
      </c>
    </row>
    <row r="71" spans="1:7" s="6" customFormat="1" ht="63">
      <c r="A71" s="57" t="s">
        <v>330</v>
      </c>
      <c r="B71" s="29" t="s">
        <v>391</v>
      </c>
      <c r="C71" s="29" t="s">
        <v>18</v>
      </c>
      <c r="D71" s="127">
        <v>3</v>
      </c>
      <c r="E71" s="127">
        <v>999800</v>
      </c>
      <c r="F71" s="127">
        <v>3</v>
      </c>
      <c r="G71" s="128">
        <v>999720</v>
      </c>
    </row>
    <row r="72" spans="1:7" s="6" customFormat="1" ht="47.25">
      <c r="A72" s="57" t="s">
        <v>331</v>
      </c>
      <c r="B72" s="29" t="s">
        <v>84</v>
      </c>
      <c r="C72" s="29" t="s">
        <v>18</v>
      </c>
      <c r="D72" s="127">
        <v>30</v>
      </c>
      <c r="E72" s="127">
        <v>1980800</v>
      </c>
      <c r="F72" s="127">
        <v>30</v>
      </c>
      <c r="G72" s="128">
        <v>1980639.72</v>
      </c>
    </row>
    <row r="73" spans="1:7" s="6" customFormat="1" ht="47.25">
      <c r="A73" s="57" t="s">
        <v>332</v>
      </c>
      <c r="B73" s="29" t="s">
        <v>85</v>
      </c>
      <c r="C73" s="29" t="s">
        <v>18</v>
      </c>
      <c r="D73" s="127">
        <v>29</v>
      </c>
      <c r="E73" s="127">
        <v>16780900</v>
      </c>
      <c r="F73" s="127">
        <v>29</v>
      </c>
      <c r="G73" s="128">
        <v>16780847.57</v>
      </c>
    </row>
    <row r="74" spans="1:7" s="6" customFormat="1" ht="63">
      <c r="A74" s="57" t="s">
        <v>104</v>
      </c>
      <c r="B74" s="29" t="s">
        <v>62</v>
      </c>
      <c r="C74" s="62" t="s">
        <v>18</v>
      </c>
      <c r="D74" s="127">
        <v>22940</v>
      </c>
      <c r="E74" s="127">
        <v>218446896.06999999</v>
      </c>
      <c r="F74" s="127">
        <v>22987</v>
      </c>
      <c r="G74" s="128">
        <v>218391053.50999999</v>
      </c>
    </row>
    <row r="75" spans="1:7" s="6" customFormat="1" ht="78.75">
      <c r="A75" s="57" t="s">
        <v>307</v>
      </c>
      <c r="B75" s="29" t="s">
        <v>82</v>
      </c>
      <c r="C75" s="29" t="s">
        <v>18</v>
      </c>
      <c r="D75" s="127">
        <v>21</v>
      </c>
      <c r="E75" s="127">
        <v>3603526.86</v>
      </c>
      <c r="F75" s="127"/>
      <c r="G75" s="128"/>
    </row>
    <row r="76" spans="1:7" s="6" customFormat="1" ht="78.75">
      <c r="A76" s="57" t="s">
        <v>306</v>
      </c>
      <c r="B76" s="29" t="s">
        <v>82</v>
      </c>
      <c r="C76" s="29" t="s">
        <v>18</v>
      </c>
      <c r="D76" s="127">
        <v>17</v>
      </c>
      <c r="E76" s="127">
        <v>2665772.0699999998</v>
      </c>
      <c r="F76" s="127">
        <v>15</v>
      </c>
      <c r="G76" s="128">
        <v>2184026.25</v>
      </c>
    </row>
    <row r="77" spans="1:7" s="6" customFormat="1" ht="78.75">
      <c r="A77" s="57" t="s">
        <v>304</v>
      </c>
      <c r="B77" s="29" t="s">
        <v>86</v>
      </c>
      <c r="C77" s="29" t="s">
        <v>18</v>
      </c>
      <c r="D77" s="127">
        <v>21</v>
      </c>
      <c r="E77" s="127">
        <v>8151670.7400000002</v>
      </c>
      <c r="F77" s="127"/>
      <c r="G77" s="128"/>
    </row>
    <row r="78" spans="1:7" s="6" customFormat="1" ht="78.75">
      <c r="A78" s="57" t="s">
        <v>305</v>
      </c>
      <c r="B78" s="29" t="s">
        <v>86</v>
      </c>
      <c r="C78" s="29" t="s">
        <v>18</v>
      </c>
      <c r="D78" s="127">
        <v>17</v>
      </c>
      <c r="E78" s="127">
        <v>6181481.9299999997</v>
      </c>
      <c r="F78" s="127">
        <v>15</v>
      </c>
      <c r="G78" s="128">
        <v>5134661.25</v>
      </c>
    </row>
    <row r="79" spans="1:7" s="6" customFormat="1" ht="95.25" thickBot="1">
      <c r="A79" s="71" t="s">
        <v>302</v>
      </c>
      <c r="B79" s="72" t="s">
        <v>303</v>
      </c>
      <c r="C79" s="72" t="s">
        <v>18</v>
      </c>
      <c r="D79" s="174">
        <v>38</v>
      </c>
      <c r="E79" s="174">
        <v>598100</v>
      </c>
      <c r="F79" s="174">
        <v>15</v>
      </c>
      <c r="G79" s="124">
        <v>212437.5</v>
      </c>
    </row>
    <row r="80" spans="1:7" s="4" customFormat="1" ht="157.5">
      <c r="A80" s="69" t="s">
        <v>162</v>
      </c>
      <c r="B80" s="73" t="s">
        <v>163</v>
      </c>
      <c r="C80" s="73" t="s">
        <v>21</v>
      </c>
      <c r="D80" s="125">
        <v>44</v>
      </c>
      <c r="E80" s="125">
        <v>3274556.88</v>
      </c>
      <c r="F80" s="125">
        <v>44</v>
      </c>
      <c r="G80" s="126">
        <v>3274556.88</v>
      </c>
    </row>
    <row r="81" spans="1:7" s="4" customFormat="1" ht="157.5">
      <c r="A81" s="57" t="s">
        <v>164</v>
      </c>
      <c r="B81" s="41" t="s">
        <v>165</v>
      </c>
      <c r="C81" s="41" t="s">
        <v>21</v>
      </c>
      <c r="D81" s="127">
        <v>113</v>
      </c>
      <c r="E81" s="127">
        <v>77996482.859999999</v>
      </c>
      <c r="F81" s="127">
        <v>113</v>
      </c>
      <c r="G81" s="128">
        <v>77996482.859999999</v>
      </c>
    </row>
    <row r="82" spans="1:7" s="4" customFormat="1" ht="141.75">
      <c r="A82" s="57" t="s">
        <v>166</v>
      </c>
      <c r="B82" s="41" t="s">
        <v>167</v>
      </c>
      <c r="C82" s="41" t="s">
        <v>21</v>
      </c>
      <c r="D82" s="127">
        <v>113</v>
      </c>
      <c r="E82" s="127">
        <v>32795280.02</v>
      </c>
      <c r="F82" s="127">
        <v>113</v>
      </c>
      <c r="G82" s="128">
        <v>32795280.02</v>
      </c>
    </row>
    <row r="83" spans="1:7" s="4" customFormat="1" ht="141.75">
      <c r="A83" s="57" t="s">
        <v>168</v>
      </c>
      <c r="B83" s="41" t="s">
        <v>167</v>
      </c>
      <c r="C83" s="41" t="s">
        <v>21</v>
      </c>
      <c r="D83" s="127">
        <v>113</v>
      </c>
      <c r="E83" s="127">
        <v>32795280.02</v>
      </c>
      <c r="F83" s="127">
        <v>113</v>
      </c>
      <c r="G83" s="128">
        <v>32795280.02</v>
      </c>
    </row>
    <row r="84" spans="1:7" s="4" customFormat="1" ht="141.75">
      <c r="A84" s="57" t="s">
        <v>169</v>
      </c>
      <c r="B84" s="41" t="s">
        <v>167</v>
      </c>
      <c r="C84" s="41" t="s">
        <v>21</v>
      </c>
      <c r="D84" s="127">
        <v>96</v>
      </c>
      <c r="E84" s="127">
        <v>2372015.87</v>
      </c>
      <c r="F84" s="127">
        <v>96</v>
      </c>
      <c r="G84" s="128">
        <v>2364118.69</v>
      </c>
    </row>
    <row r="85" spans="1:7" s="4" customFormat="1" ht="47.25">
      <c r="A85" s="57" t="s">
        <v>170</v>
      </c>
      <c r="B85" s="41" t="s">
        <v>87</v>
      </c>
      <c r="C85" s="41" t="s">
        <v>21</v>
      </c>
      <c r="D85" s="127">
        <v>1276</v>
      </c>
      <c r="E85" s="127">
        <v>16000000</v>
      </c>
      <c r="F85" s="127">
        <v>1276</v>
      </c>
      <c r="G85" s="128">
        <v>16000000</v>
      </c>
    </row>
    <row r="86" spans="1:7" s="4" customFormat="1" ht="47.25">
      <c r="A86" s="57" t="s">
        <v>171</v>
      </c>
      <c r="B86" s="41" t="s">
        <v>88</v>
      </c>
      <c r="C86" s="41" t="s">
        <v>18</v>
      </c>
      <c r="D86" s="127">
        <v>62626</v>
      </c>
      <c r="E86" s="127">
        <v>3000000</v>
      </c>
      <c r="F86" s="127">
        <v>62626</v>
      </c>
      <c r="G86" s="128">
        <v>2610252</v>
      </c>
    </row>
    <row r="87" spans="1:7" s="4" customFormat="1" ht="78.75">
      <c r="A87" s="57" t="s">
        <v>172</v>
      </c>
      <c r="B87" s="41" t="s">
        <v>89</v>
      </c>
      <c r="C87" s="41" t="s">
        <v>22</v>
      </c>
      <c r="D87" s="127">
        <v>114782.65</v>
      </c>
      <c r="E87" s="127">
        <v>19000000</v>
      </c>
      <c r="F87" s="127">
        <v>114782.65</v>
      </c>
      <c r="G87" s="128">
        <v>18986471.149999999</v>
      </c>
    </row>
    <row r="88" spans="1:7" s="4" customFormat="1" ht="110.25">
      <c r="A88" s="57" t="s">
        <v>173</v>
      </c>
      <c r="B88" s="41" t="s">
        <v>392</v>
      </c>
      <c r="C88" s="41" t="s">
        <v>21</v>
      </c>
      <c r="D88" s="127">
        <v>97</v>
      </c>
      <c r="E88" s="127">
        <v>3500000</v>
      </c>
      <c r="F88" s="127">
        <v>97</v>
      </c>
      <c r="G88" s="128">
        <v>3500000</v>
      </c>
    </row>
    <row r="89" spans="1:7" s="4" customFormat="1" ht="47.25">
      <c r="A89" s="57" t="s">
        <v>174</v>
      </c>
      <c r="B89" s="41" t="s">
        <v>91</v>
      </c>
      <c r="C89" s="41" t="s">
        <v>22</v>
      </c>
      <c r="D89" s="127">
        <v>199409.35</v>
      </c>
      <c r="E89" s="127">
        <v>60500000</v>
      </c>
      <c r="F89" s="127">
        <v>199409.35</v>
      </c>
      <c r="G89" s="128">
        <v>60498111.100000001</v>
      </c>
    </row>
    <row r="90" spans="1:7" s="4" customFormat="1" ht="78.75">
      <c r="A90" s="57" t="s">
        <v>175</v>
      </c>
      <c r="B90" s="41" t="s">
        <v>92</v>
      </c>
      <c r="C90" s="41" t="s">
        <v>22</v>
      </c>
      <c r="D90" s="127">
        <v>145082.79999999999</v>
      </c>
      <c r="E90" s="127">
        <v>40200000</v>
      </c>
      <c r="F90" s="127">
        <v>145082.79999999999</v>
      </c>
      <c r="G90" s="128">
        <v>39658559.810000002</v>
      </c>
    </row>
    <row r="91" spans="1:7" s="4" customFormat="1" ht="78.75">
      <c r="A91" s="57" t="s">
        <v>176</v>
      </c>
      <c r="B91" s="41" t="s">
        <v>90</v>
      </c>
      <c r="C91" s="41" t="s">
        <v>22</v>
      </c>
      <c r="D91" s="127">
        <v>127532</v>
      </c>
      <c r="E91" s="127">
        <v>5727500</v>
      </c>
      <c r="F91" s="127">
        <v>127532</v>
      </c>
      <c r="G91" s="128">
        <v>5727462.1200000001</v>
      </c>
    </row>
    <row r="92" spans="1:7" s="4" customFormat="1" ht="78.75">
      <c r="A92" s="57" t="s">
        <v>177</v>
      </c>
      <c r="B92" s="41" t="s">
        <v>178</v>
      </c>
      <c r="C92" s="41" t="s">
        <v>21</v>
      </c>
      <c r="D92" s="127">
        <v>425</v>
      </c>
      <c r="E92" s="127">
        <v>52717381.969999999</v>
      </c>
      <c r="F92" s="127">
        <v>425</v>
      </c>
      <c r="G92" s="128">
        <v>52060090.390000001</v>
      </c>
    </row>
    <row r="93" spans="1:7" s="4" customFormat="1" ht="63.75" thickBot="1">
      <c r="A93" s="71" t="s">
        <v>179</v>
      </c>
      <c r="B93" s="74" t="s">
        <v>180</v>
      </c>
      <c r="C93" s="74" t="s">
        <v>22</v>
      </c>
      <c r="D93" s="174">
        <v>135412.23000000001</v>
      </c>
      <c r="E93" s="174">
        <v>23100000</v>
      </c>
      <c r="F93" s="174">
        <v>135412.23000000001</v>
      </c>
      <c r="G93" s="124">
        <v>23099971.91</v>
      </c>
    </row>
    <row r="94" spans="1:7" s="4" customFormat="1" ht="141.75">
      <c r="A94" s="75" t="s">
        <v>137</v>
      </c>
      <c r="B94" s="76" t="s">
        <v>138</v>
      </c>
      <c r="C94" s="76" t="s">
        <v>18</v>
      </c>
      <c r="D94" s="119">
        <v>10</v>
      </c>
      <c r="E94" s="119">
        <v>290000</v>
      </c>
      <c r="F94" s="119">
        <v>10</v>
      </c>
      <c r="G94" s="120">
        <v>290000</v>
      </c>
    </row>
    <row r="95" spans="1:7" s="4" customFormat="1" ht="63">
      <c r="A95" s="58" t="s">
        <v>137</v>
      </c>
      <c r="B95" s="52" t="s">
        <v>139</v>
      </c>
      <c r="C95" s="52" t="s">
        <v>18</v>
      </c>
      <c r="D95" s="121">
        <v>30</v>
      </c>
      <c r="E95" s="121">
        <v>150000</v>
      </c>
      <c r="F95" s="121">
        <v>30</v>
      </c>
      <c r="G95" s="122">
        <v>150000</v>
      </c>
    </row>
    <row r="96" spans="1:7" s="4" customFormat="1" ht="94.5">
      <c r="A96" s="58" t="s">
        <v>137</v>
      </c>
      <c r="B96" s="52" t="s">
        <v>140</v>
      </c>
      <c r="C96" s="52" t="s">
        <v>20</v>
      </c>
      <c r="D96" s="121">
        <v>1</v>
      </c>
      <c r="E96" s="121">
        <v>45000</v>
      </c>
      <c r="F96" s="121">
        <v>1</v>
      </c>
      <c r="G96" s="122">
        <v>45000</v>
      </c>
    </row>
    <row r="97" spans="1:7" s="4" customFormat="1" ht="110.25">
      <c r="A97" s="58" t="s">
        <v>141</v>
      </c>
      <c r="B97" s="52" t="s">
        <v>142</v>
      </c>
      <c r="C97" s="52" t="s">
        <v>18</v>
      </c>
      <c r="D97" s="121">
        <v>340</v>
      </c>
      <c r="E97" s="121">
        <v>1500000</v>
      </c>
      <c r="F97" s="121">
        <v>358</v>
      </c>
      <c r="G97" s="122">
        <v>1500000</v>
      </c>
    </row>
    <row r="98" spans="1:7" s="4" customFormat="1" ht="47.25">
      <c r="A98" s="58" t="s">
        <v>143</v>
      </c>
      <c r="B98" s="52" t="s">
        <v>144</v>
      </c>
      <c r="C98" s="52" t="s">
        <v>20</v>
      </c>
      <c r="D98" s="121">
        <v>3</v>
      </c>
      <c r="E98" s="121">
        <v>3310200</v>
      </c>
      <c r="F98" s="121">
        <v>2</v>
      </c>
      <c r="G98" s="122">
        <v>3310200</v>
      </c>
    </row>
    <row r="99" spans="1:7" s="4" customFormat="1" ht="78.75">
      <c r="A99" s="58" t="s">
        <v>143</v>
      </c>
      <c r="B99" s="52" t="s">
        <v>145</v>
      </c>
      <c r="C99" s="52" t="s">
        <v>20</v>
      </c>
      <c r="D99" s="121">
        <v>46</v>
      </c>
      <c r="E99" s="121">
        <v>2107300</v>
      </c>
      <c r="F99" s="121">
        <v>46</v>
      </c>
      <c r="G99" s="122">
        <v>2107300</v>
      </c>
    </row>
    <row r="100" spans="1:7" s="4" customFormat="1" ht="47.25">
      <c r="A100" s="58" t="s">
        <v>146</v>
      </c>
      <c r="B100" s="52" t="s">
        <v>147</v>
      </c>
      <c r="C100" s="52" t="s">
        <v>20</v>
      </c>
      <c r="D100" s="121">
        <v>59</v>
      </c>
      <c r="E100" s="121">
        <v>66000</v>
      </c>
      <c r="F100" s="121">
        <v>59</v>
      </c>
      <c r="G100" s="122">
        <v>66000</v>
      </c>
    </row>
    <row r="101" spans="1:7" s="4" customFormat="1" ht="15.75">
      <c r="A101" s="58" t="s">
        <v>148</v>
      </c>
      <c r="B101" s="52" t="s">
        <v>45</v>
      </c>
      <c r="C101" s="52" t="s">
        <v>18</v>
      </c>
      <c r="D101" s="121">
        <v>5510</v>
      </c>
      <c r="E101" s="121">
        <v>130935100</v>
      </c>
      <c r="F101" s="121">
        <v>5522</v>
      </c>
      <c r="G101" s="122">
        <v>125032548</v>
      </c>
    </row>
    <row r="102" spans="1:7" s="4" customFormat="1" ht="15.75">
      <c r="A102" s="58" t="s">
        <v>149</v>
      </c>
      <c r="B102" s="52" t="s">
        <v>45</v>
      </c>
      <c r="C102" s="52" t="s">
        <v>18</v>
      </c>
      <c r="D102" s="121">
        <v>1055</v>
      </c>
      <c r="E102" s="121">
        <v>25573600</v>
      </c>
      <c r="F102" s="121">
        <v>1057</v>
      </c>
      <c r="G102" s="122">
        <v>25215867.800000001</v>
      </c>
    </row>
    <row r="103" spans="1:7" s="4" customFormat="1" ht="50.25" customHeight="1">
      <c r="A103" s="58" t="s">
        <v>150</v>
      </c>
      <c r="B103" s="52" t="s">
        <v>144</v>
      </c>
      <c r="C103" s="52" t="s">
        <v>20</v>
      </c>
      <c r="D103" s="121">
        <v>2</v>
      </c>
      <c r="E103" s="121">
        <v>4596100</v>
      </c>
      <c r="F103" s="121">
        <v>2</v>
      </c>
      <c r="G103" s="122">
        <v>4596100</v>
      </c>
    </row>
    <row r="104" spans="1:7" s="4" customFormat="1" ht="78.75">
      <c r="A104" s="58" t="s">
        <v>150</v>
      </c>
      <c r="B104" s="52" t="s">
        <v>145</v>
      </c>
      <c r="C104" s="52" t="s">
        <v>20</v>
      </c>
      <c r="D104" s="121">
        <v>105</v>
      </c>
      <c r="E104" s="121">
        <v>1753900</v>
      </c>
      <c r="F104" s="121">
        <v>105</v>
      </c>
      <c r="G104" s="122">
        <v>1753900</v>
      </c>
    </row>
    <row r="105" spans="1:7" s="4" customFormat="1" ht="15.75">
      <c r="A105" s="58" t="s">
        <v>151</v>
      </c>
      <c r="B105" s="52" t="s">
        <v>46</v>
      </c>
      <c r="C105" s="52" t="s">
        <v>18</v>
      </c>
      <c r="D105" s="121">
        <v>450</v>
      </c>
      <c r="E105" s="121">
        <v>12326000</v>
      </c>
      <c r="F105" s="121">
        <v>450</v>
      </c>
      <c r="G105" s="122">
        <v>12172000</v>
      </c>
    </row>
    <row r="106" spans="1:7" s="4" customFormat="1" ht="31.5">
      <c r="A106" s="58" t="s">
        <v>152</v>
      </c>
      <c r="B106" s="52" t="s">
        <v>76</v>
      </c>
      <c r="C106" s="52" t="s">
        <v>20</v>
      </c>
      <c r="D106" s="121">
        <v>11</v>
      </c>
      <c r="E106" s="121">
        <v>215340</v>
      </c>
      <c r="F106" s="121">
        <v>11</v>
      </c>
      <c r="G106" s="122">
        <v>215340</v>
      </c>
    </row>
    <row r="107" spans="1:7" s="4" customFormat="1" ht="63">
      <c r="A107" s="58" t="s">
        <v>152</v>
      </c>
      <c r="B107" s="52" t="s">
        <v>393</v>
      </c>
      <c r="C107" s="52" t="s">
        <v>20</v>
      </c>
      <c r="D107" s="121">
        <v>4232</v>
      </c>
      <c r="E107" s="121">
        <v>365460</v>
      </c>
      <c r="F107" s="121">
        <v>4942</v>
      </c>
      <c r="G107" s="122">
        <v>365460</v>
      </c>
    </row>
    <row r="108" spans="1:7" s="4" customFormat="1" ht="31.5">
      <c r="A108" s="58" t="s">
        <v>153</v>
      </c>
      <c r="B108" s="52" t="s">
        <v>47</v>
      </c>
      <c r="C108" s="52" t="s">
        <v>20</v>
      </c>
      <c r="D108" s="121">
        <v>394</v>
      </c>
      <c r="E108" s="121">
        <v>3065800</v>
      </c>
      <c r="F108" s="121">
        <v>561</v>
      </c>
      <c r="G108" s="122">
        <v>3065800</v>
      </c>
    </row>
    <row r="109" spans="1:7" s="4" customFormat="1" ht="15.75">
      <c r="A109" s="58" t="s">
        <v>153</v>
      </c>
      <c r="B109" s="52" t="s">
        <v>154</v>
      </c>
      <c r="C109" s="52" t="s">
        <v>18</v>
      </c>
      <c r="D109" s="121">
        <v>400</v>
      </c>
      <c r="E109" s="121">
        <v>300000</v>
      </c>
      <c r="F109" s="121">
        <v>471</v>
      </c>
      <c r="G109" s="122">
        <v>300000</v>
      </c>
    </row>
    <row r="110" spans="1:7" s="4" customFormat="1" ht="31.5">
      <c r="A110" s="58" t="s">
        <v>155</v>
      </c>
      <c r="B110" s="52" t="s">
        <v>47</v>
      </c>
      <c r="C110" s="52" t="s">
        <v>20</v>
      </c>
      <c r="D110" s="121">
        <v>115</v>
      </c>
      <c r="E110" s="121">
        <v>3100000</v>
      </c>
      <c r="F110" s="121">
        <v>214</v>
      </c>
      <c r="G110" s="122">
        <v>3100000</v>
      </c>
    </row>
    <row r="111" spans="1:7" s="4" customFormat="1" ht="47.25">
      <c r="A111" s="58" t="s">
        <v>156</v>
      </c>
      <c r="B111" s="52" t="s">
        <v>144</v>
      </c>
      <c r="C111" s="52" t="s">
        <v>20</v>
      </c>
      <c r="D111" s="121">
        <v>4</v>
      </c>
      <c r="E111" s="121">
        <v>4786700</v>
      </c>
      <c r="F111" s="121">
        <v>4</v>
      </c>
      <c r="G111" s="122">
        <v>4786700</v>
      </c>
    </row>
    <row r="112" spans="1:7" s="4" customFormat="1" ht="78.75">
      <c r="A112" s="58" t="s">
        <v>156</v>
      </c>
      <c r="B112" s="52" t="s">
        <v>145</v>
      </c>
      <c r="C112" s="52" t="s">
        <v>20</v>
      </c>
      <c r="D112" s="121">
        <v>27</v>
      </c>
      <c r="E112" s="121">
        <v>450000</v>
      </c>
      <c r="F112" s="121">
        <v>27</v>
      </c>
      <c r="G112" s="122">
        <v>450000</v>
      </c>
    </row>
    <row r="113" spans="1:7" s="4" customFormat="1" ht="31.5">
      <c r="A113" s="58" t="s">
        <v>157</v>
      </c>
      <c r="B113" s="52" t="s">
        <v>158</v>
      </c>
      <c r="C113" s="52" t="s">
        <v>20</v>
      </c>
      <c r="D113" s="121">
        <v>1</v>
      </c>
      <c r="E113" s="121">
        <v>499000</v>
      </c>
      <c r="F113" s="121">
        <v>1</v>
      </c>
      <c r="G113" s="122">
        <v>494002.08</v>
      </c>
    </row>
    <row r="114" spans="1:7" s="4" customFormat="1" ht="47.25">
      <c r="A114" s="58" t="s">
        <v>159</v>
      </c>
      <c r="B114" s="52" t="s">
        <v>147</v>
      </c>
      <c r="C114" s="52" t="s">
        <v>20</v>
      </c>
      <c r="D114" s="121">
        <v>92</v>
      </c>
      <c r="E114" s="121">
        <v>154000</v>
      </c>
      <c r="F114" s="121">
        <v>92</v>
      </c>
      <c r="G114" s="122">
        <v>154000</v>
      </c>
    </row>
    <row r="115" spans="1:7" s="4" customFormat="1" ht="94.5">
      <c r="A115" s="58" t="s">
        <v>160</v>
      </c>
      <c r="B115" s="52" t="s">
        <v>78</v>
      </c>
      <c r="C115" s="52" t="s">
        <v>18</v>
      </c>
      <c r="D115" s="121">
        <v>109763</v>
      </c>
      <c r="E115" s="121">
        <v>44696400</v>
      </c>
      <c r="F115" s="121">
        <v>109763</v>
      </c>
      <c r="G115" s="122">
        <v>43528207</v>
      </c>
    </row>
    <row r="116" spans="1:7" s="4" customFormat="1" ht="48" thickBot="1">
      <c r="A116" s="77" t="s">
        <v>161</v>
      </c>
      <c r="B116" s="78" t="s">
        <v>77</v>
      </c>
      <c r="C116" s="78" t="s">
        <v>18</v>
      </c>
      <c r="D116" s="123">
        <v>179</v>
      </c>
      <c r="E116" s="123">
        <v>315700</v>
      </c>
      <c r="F116" s="123">
        <v>179</v>
      </c>
      <c r="G116" s="124">
        <v>315700</v>
      </c>
    </row>
    <row r="117" spans="1:7" s="4" customFormat="1" ht="47.25">
      <c r="A117" s="269" t="s">
        <v>309</v>
      </c>
      <c r="B117" s="79" t="s">
        <v>79</v>
      </c>
      <c r="C117" s="271" t="s">
        <v>21</v>
      </c>
      <c r="D117" s="175">
        <v>1</v>
      </c>
      <c r="E117" s="175">
        <v>689100</v>
      </c>
      <c r="F117" s="175">
        <v>1</v>
      </c>
      <c r="G117" s="176">
        <v>689100</v>
      </c>
    </row>
    <row r="118" spans="1:7" s="4" customFormat="1" ht="47.25">
      <c r="A118" s="270"/>
      <c r="B118" s="80" t="s">
        <v>80</v>
      </c>
      <c r="C118" s="272"/>
      <c r="D118" s="177">
        <v>7</v>
      </c>
      <c r="E118" s="177">
        <v>4471331</v>
      </c>
      <c r="F118" s="177">
        <v>7</v>
      </c>
      <c r="G118" s="178">
        <v>4471331</v>
      </c>
    </row>
    <row r="119" spans="1:7" s="4" customFormat="1" ht="47.25">
      <c r="A119" s="273" t="s">
        <v>310</v>
      </c>
      <c r="B119" s="29" t="s">
        <v>311</v>
      </c>
      <c r="C119" s="275" t="s">
        <v>21</v>
      </c>
      <c r="D119" s="127">
        <v>2</v>
      </c>
      <c r="E119" s="127">
        <v>3140650</v>
      </c>
      <c r="F119" s="127">
        <v>2</v>
      </c>
      <c r="G119" s="128">
        <v>2640000</v>
      </c>
    </row>
    <row r="120" spans="1:7" s="4" customFormat="1" ht="15.75">
      <c r="A120" s="274"/>
      <c r="B120" s="29" t="s">
        <v>312</v>
      </c>
      <c r="C120" s="276"/>
      <c r="D120" s="127">
        <v>2</v>
      </c>
      <c r="E120" s="127">
        <v>20000</v>
      </c>
      <c r="F120" s="127">
        <v>2</v>
      </c>
      <c r="G120" s="128">
        <v>20000</v>
      </c>
    </row>
    <row r="121" spans="1:7" s="4" customFormat="1" ht="31.5">
      <c r="A121" s="64" t="s">
        <v>103</v>
      </c>
      <c r="B121" s="81" t="s">
        <v>48</v>
      </c>
      <c r="C121" s="62" t="s">
        <v>23</v>
      </c>
      <c r="D121" s="112">
        <v>120624</v>
      </c>
      <c r="E121" s="112">
        <v>83581400</v>
      </c>
      <c r="F121" s="112">
        <v>120624</v>
      </c>
      <c r="G121" s="113">
        <v>83581387.230000004</v>
      </c>
    </row>
    <row r="122" spans="1:7" s="18" customFormat="1" ht="32.25" thickBot="1">
      <c r="A122" s="39" t="s">
        <v>349</v>
      </c>
      <c r="B122" s="82" t="s">
        <v>35</v>
      </c>
      <c r="C122" s="40" t="s">
        <v>16</v>
      </c>
      <c r="D122" s="114">
        <v>100</v>
      </c>
      <c r="E122" s="115">
        <v>6663600</v>
      </c>
      <c r="F122" s="114">
        <v>99.8</v>
      </c>
      <c r="G122" s="116">
        <v>6633092.6600000001</v>
      </c>
    </row>
    <row r="123" spans="1:7" s="4" customFormat="1" ht="78.75">
      <c r="A123" s="83" t="s">
        <v>279</v>
      </c>
      <c r="B123" s="84" t="s">
        <v>301</v>
      </c>
      <c r="C123" s="196" t="s">
        <v>21</v>
      </c>
      <c r="D123" s="179">
        <v>732</v>
      </c>
      <c r="E123" s="179">
        <v>9232233.2300000004</v>
      </c>
      <c r="F123" s="179">
        <v>732</v>
      </c>
      <c r="G123" s="180">
        <v>6732233.3300000001</v>
      </c>
    </row>
    <row r="124" spans="1:7" s="4" customFormat="1" ht="94.5">
      <c r="A124" s="201" t="s">
        <v>296</v>
      </c>
      <c r="B124" s="85" t="s">
        <v>298</v>
      </c>
      <c r="C124" s="197" t="s">
        <v>21</v>
      </c>
      <c r="D124" s="117">
        <v>616</v>
      </c>
      <c r="E124" s="117">
        <v>147124840.18000001</v>
      </c>
      <c r="F124" s="117">
        <v>616</v>
      </c>
      <c r="G124" s="118">
        <v>147124840.18000001</v>
      </c>
    </row>
    <row r="125" spans="1:7" s="4" customFormat="1" ht="94.5">
      <c r="A125" s="201" t="s">
        <v>297</v>
      </c>
      <c r="B125" s="85" t="s">
        <v>298</v>
      </c>
      <c r="C125" s="197" t="s">
        <v>21</v>
      </c>
      <c r="D125" s="250">
        <v>2084</v>
      </c>
      <c r="E125" s="117">
        <v>862039559.65999997</v>
      </c>
      <c r="F125" s="250">
        <v>616</v>
      </c>
      <c r="G125" s="118">
        <v>406223086.75</v>
      </c>
    </row>
    <row r="126" spans="1:7" s="4" customFormat="1" ht="94.5">
      <c r="A126" s="201" t="s">
        <v>299</v>
      </c>
      <c r="B126" s="85" t="s">
        <v>298</v>
      </c>
      <c r="C126" s="197" t="s">
        <v>21</v>
      </c>
      <c r="D126" s="251"/>
      <c r="E126" s="117">
        <v>486247311.47000003</v>
      </c>
      <c r="F126" s="251"/>
      <c r="G126" s="118">
        <v>549389.27</v>
      </c>
    </row>
    <row r="127" spans="1:7" s="4" customFormat="1" ht="94.5">
      <c r="A127" s="201" t="s">
        <v>300</v>
      </c>
      <c r="B127" s="85" t="s">
        <v>298</v>
      </c>
      <c r="C127" s="197" t="s">
        <v>21</v>
      </c>
      <c r="D127" s="252"/>
      <c r="E127" s="117">
        <v>161904250.00999999</v>
      </c>
      <c r="F127" s="252"/>
      <c r="G127" s="118">
        <v>5017.1000000000004</v>
      </c>
    </row>
    <row r="128" spans="1:7" s="4" customFormat="1" ht="31.5">
      <c r="A128" s="202" t="s">
        <v>345</v>
      </c>
      <c r="B128" s="86" t="s">
        <v>346</v>
      </c>
      <c r="C128" s="198" t="s">
        <v>16</v>
      </c>
      <c r="D128" s="177">
        <v>100</v>
      </c>
      <c r="E128" s="177">
        <v>43249521.640000001</v>
      </c>
      <c r="F128" s="177">
        <v>100</v>
      </c>
      <c r="G128" s="178">
        <v>43249521.229999997</v>
      </c>
    </row>
    <row r="129" spans="1:7" s="4" customFormat="1" ht="15.75">
      <c r="A129" s="202" t="s">
        <v>347</v>
      </c>
      <c r="B129" s="86" t="s">
        <v>348</v>
      </c>
      <c r="C129" s="198" t="s">
        <v>16</v>
      </c>
      <c r="D129" s="177">
        <v>100</v>
      </c>
      <c r="E129" s="177">
        <v>2000</v>
      </c>
      <c r="F129" s="177">
        <v>100</v>
      </c>
      <c r="G129" s="178">
        <v>2000</v>
      </c>
    </row>
    <row r="130" spans="1:7" s="4" customFormat="1" ht="205.5" thickBot="1">
      <c r="A130" s="87" t="s">
        <v>343</v>
      </c>
      <c r="B130" s="88" t="s">
        <v>344</v>
      </c>
      <c r="C130" s="199" t="s">
        <v>16</v>
      </c>
      <c r="D130" s="181">
        <v>100</v>
      </c>
      <c r="E130" s="181">
        <v>12727080.23</v>
      </c>
      <c r="F130" s="181">
        <v>100</v>
      </c>
      <c r="G130" s="182">
        <v>12726961.73</v>
      </c>
    </row>
    <row r="131" spans="1:7" s="4" customFormat="1" ht="47.25">
      <c r="A131" s="89" t="s">
        <v>215</v>
      </c>
      <c r="B131" s="90" t="s">
        <v>24</v>
      </c>
      <c r="C131" s="90" t="s">
        <v>18</v>
      </c>
      <c r="D131" s="183">
        <f>MROUND(+(1880*8+1957*4)/12,100)</f>
        <v>1900</v>
      </c>
      <c r="E131" s="183">
        <v>136007600</v>
      </c>
      <c r="F131" s="183">
        <f>+D131</f>
        <v>1900</v>
      </c>
      <c r="G131" s="184">
        <v>136007600</v>
      </c>
    </row>
    <row r="132" spans="1:7" s="4" customFormat="1" ht="47.25">
      <c r="A132" s="91" t="s">
        <v>216</v>
      </c>
      <c r="B132" s="54" t="s">
        <v>217</v>
      </c>
      <c r="C132" s="54" t="s">
        <v>18</v>
      </c>
      <c r="D132" s="102">
        <f>MROUND(+(7873*8+8042*4)/12,100)</f>
        <v>7900</v>
      </c>
      <c r="E132" s="102">
        <v>69815585.829999998</v>
      </c>
      <c r="F132" s="102">
        <f>+D132</f>
        <v>7900</v>
      </c>
      <c r="G132" s="185">
        <v>68102731.920000002</v>
      </c>
    </row>
    <row r="133" spans="1:7" s="4" customFormat="1" ht="47.25">
      <c r="A133" s="91" t="s">
        <v>218</v>
      </c>
      <c r="B133" s="54" t="s">
        <v>25</v>
      </c>
      <c r="C133" s="54" t="s">
        <v>18</v>
      </c>
      <c r="D133" s="102">
        <v>26</v>
      </c>
      <c r="E133" s="102">
        <v>12553000</v>
      </c>
      <c r="F133" s="102">
        <v>26</v>
      </c>
      <c r="G133" s="185">
        <v>11362550</v>
      </c>
    </row>
    <row r="134" spans="1:7" s="4" customFormat="1" ht="48" thickBot="1">
      <c r="A134" s="92" t="s">
        <v>219</v>
      </c>
      <c r="B134" s="93" t="s">
        <v>33</v>
      </c>
      <c r="C134" s="93" t="s">
        <v>16</v>
      </c>
      <c r="D134" s="186">
        <v>100</v>
      </c>
      <c r="E134" s="186">
        <f>34178605+42284495</f>
        <v>76463100</v>
      </c>
      <c r="F134" s="186">
        <v>100</v>
      </c>
      <c r="G134" s="187">
        <f>+E134</f>
        <v>76463100</v>
      </c>
    </row>
    <row r="135" spans="1:7" s="18" customFormat="1" ht="31.5">
      <c r="A135" s="75" t="s">
        <v>93</v>
      </c>
      <c r="B135" s="76" t="s">
        <v>355</v>
      </c>
      <c r="C135" s="76" t="s">
        <v>21</v>
      </c>
      <c r="D135" s="119">
        <v>221</v>
      </c>
      <c r="E135" s="119">
        <v>41000000</v>
      </c>
      <c r="F135" s="119">
        <v>221</v>
      </c>
      <c r="G135" s="120">
        <v>39000000</v>
      </c>
    </row>
    <row r="136" spans="1:7" s="4" customFormat="1" ht="47.25">
      <c r="A136" s="58" t="s">
        <v>94</v>
      </c>
      <c r="B136" s="52" t="s">
        <v>356</v>
      </c>
      <c r="C136" s="52" t="s">
        <v>26</v>
      </c>
      <c r="D136" s="121">
        <v>38587</v>
      </c>
      <c r="E136" s="121">
        <v>49181321.07</v>
      </c>
      <c r="F136" s="121">
        <v>38587</v>
      </c>
      <c r="G136" s="122">
        <v>37231321.07</v>
      </c>
    </row>
    <row r="137" spans="1:7" s="4" customFormat="1" ht="47.25">
      <c r="A137" s="58" t="s">
        <v>94</v>
      </c>
      <c r="B137" s="52" t="s">
        <v>357</v>
      </c>
      <c r="C137" s="52" t="s">
        <v>26</v>
      </c>
      <c r="D137" s="121">
        <v>11752437.99</v>
      </c>
      <c r="E137" s="121">
        <v>368070548.00999999</v>
      </c>
      <c r="F137" s="121">
        <v>11752437.99</v>
      </c>
      <c r="G137" s="122">
        <v>355383738.82999998</v>
      </c>
    </row>
    <row r="138" spans="1:7" s="4" customFormat="1" ht="31.5">
      <c r="A138" s="58" t="s">
        <v>94</v>
      </c>
      <c r="B138" s="52" t="s">
        <v>358</v>
      </c>
      <c r="C138" s="52" t="s">
        <v>23</v>
      </c>
      <c r="D138" s="121">
        <v>576</v>
      </c>
      <c r="E138" s="121">
        <v>1498653.15</v>
      </c>
      <c r="F138" s="121">
        <v>576</v>
      </c>
      <c r="G138" s="122">
        <v>1498653.15</v>
      </c>
    </row>
    <row r="139" spans="1:7" s="4" customFormat="1" ht="47.25">
      <c r="A139" s="58" t="s">
        <v>94</v>
      </c>
      <c r="B139" s="52" t="s">
        <v>359</v>
      </c>
      <c r="C139" s="52" t="s">
        <v>23</v>
      </c>
      <c r="D139" s="121">
        <v>2260</v>
      </c>
      <c r="E139" s="121">
        <v>3837546.97</v>
      </c>
      <c r="F139" s="121">
        <v>2260</v>
      </c>
      <c r="G139" s="122">
        <v>3837546.97</v>
      </c>
    </row>
    <row r="140" spans="1:7" s="4" customFormat="1" ht="31.5">
      <c r="A140" s="58" t="s">
        <v>94</v>
      </c>
      <c r="B140" s="52" t="s">
        <v>360</v>
      </c>
      <c r="C140" s="52" t="s">
        <v>21</v>
      </c>
      <c r="D140" s="121">
        <v>6</v>
      </c>
      <c r="E140" s="121">
        <v>2455837.81</v>
      </c>
      <c r="F140" s="121">
        <v>6</v>
      </c>
      <c r="G140" s="122">
        <v>2455837.81</v>
      </c>
    </row>
    <row r="141" spans="1:7" s="4" customFormat="1" ht="31.5">
      <c r="A141" s="58" t="s">
        <v>94</v>
      </c>
      <c r="B141" s="52" t="s">
        <v>361</v>
      </c>
      <c r="C141" s="52" t="s">
        <v>21</v>
      </c>
      <c r="D141" s="121">
        <v>2357</v>
      </c>
      <c r="E141" s="121">
        <v>10297019.32</v>
      </c>
      <c r="F141" s="121">
        <v>2357</v>
      </c>
      <c r="G141" s="122">
        <v>10297019.32</v>
      </c>
    </row>
    <row r="142" spans="1:7" s="4" customFormat="1" ht="31.5">
      <c r="A142" s="58" t="s">
        <v>94</v>
      </c>
      <c r="B142" s="52" t="s">
        <v>362</v>
      </c>
      <c r="C142" s="52" t="s">
        <v>26</v>
      </c>
      <c r="D142" s="121">
        <v>270</v>
      </c>
      <c r="E142" s="121">
        <v>1630454</v>
      </c>
      <c r="F142" s="121">
        <v>270</v>
      </c>
      <c r="G142" s="122">
        <v>1630454</v>
      </c>
    </row>
    <row r="143" spans="1:7" s="4" customFormat="1" ht="63">
      <c r="A143" s="58" t="s">
        <v>95</v>
      </c>
      <c r="B143" s="52" t="s">
        <v>363</v>
      </c>
      <c r="C143" s="52" t="s">
        <v>20</v>
      </c>
      <c r="D143" s="121">
        <v>24</v>
      </c>
      <c r="E143" s="121">
        <v>15320565.83</v>
      </c>
      <c r="F143" s="121">
        <v>24</v>
      </c>
      <c r="G143" s="122">
        <v>15320565.83</v>
      </c>
    </row>
    <row r="144" spans="1:7" s="4" customFormat="1" ht="47.25">
      <c r="A144" s="58" t="s">
        <v>96</v>
      </c>
      <c r="B144" s="52" t="s">
        <v>357</v>
      </c>
      <c r="C144" s="52" t="s">
        <v>26</v>
      </c>
      <c r="D144" s="121">
        <v>11752437.99</v>
      </c>
      <c r="E144" s="121">
        <v>340000000</v>
      </c>
      <c r="F144" s="121">
        <v>11752437.99</v>
      </c>
      <c r="G144" s="122">
        <v>318000000</v>
      </c>
    </row>
    <row r="145" spans="1:7" s="4" customFormat="1" ht="31.5">
      <c r="A145" s="58" t="s">
        <v>97</v>
      </c>
      <c r="B145" s="52" t="s">
        <v>364</v>
      </c>
      <c r="C145" s="52" t="s">
        <v>26</v>
      </c>
      <c r="D145" s="121">
        <v>445.16</v>
      </c>
      <c r="E145" s="121">
        <v>368249.75</v>
      </c>
      <c r="F145" s="121">
        <v>445.16</v>
      </c>
      <c r="G145" s="122">
        <v>368249.75</v>
      </c>
    </row>
    <row r="146" spans="1:7" s="4" customFormat="1" ht="47.25">
      <c r="A146" s="58" t="s">
        <v>98</v>
      </c>
      <c r="B146" s="52" t="s">
        <v>365</v>
      </c>
      <c r="C146" s="52" t="s">
        <v>27</v>
      </c>
      <c r="D146" s="121">
        <v>787.2</v>
      </c>
      <c r="E146" s="121">
        <v>10736458.33</v>
      </c>
      <c r="F146" s="121">
        <v>787.2</v>
      </c>
      <c r="G146" s="122">
        <v>10736458.33</v>
      </c>
    </row>
    <row r="147" spans="1:7" s="4" customFormat="1" ht="31.5">
      <c r="A147" s="58" t="s">
        <v>99</v>
      </c>
      <c r="B147" s="52" t="s">
        <v>366</v>
      </c>
      <c r="C147" s="52" t="s">
        <v>27</v>
      </c>
      <c r="D147" s="121">
        <v>3.2</v>
      </c>
      <c r="E147" s="121">
        <v>3470706.49</v>
      </c>
      <c r="F147" s="121">
        <v>3.2</v>
      </c>
      <c r="G147" s="122">
        <v>3470594.6</v>
      </c>
    </row>
    <row r="148" spans="1:7" s="4" customFormat="1" ht="47.25">
      <c r="A148" s="58" t="s">
        <v>99</v>
      </c>
      <c r="B148" s="52" t="s">
        <v>365</v>
      </c>
      <c r="C148" s="52" t="s">
        <v>27</v>
      </c>
      <c r="D148" s="121">
        <v>787.2</v>
      </c>
      <c r="E148" s="121">
        <v>25121301.780000001</v>
      </c>
      <c r="F148" s="121">
        <v>787.2</v>
      </c>
      <c r="G148" s="122">
        <v>25121301.780000001</v>
      </c>
    </row>
    <row r="149" spans="1:7" s="4" customFormat="1" ht="47.25">
      <c r="A149" s="58" t="s">
        <v>99</v>
      </c>
      <c r="B149" s="52" t="s">
        <v>367</v>
      </c>
      <c r="C149" s="52" t="s">
        <v>28</v>
      </c>
      <c r="D149" s="121">
        <v>22371816.300000001</v>
      </c>
      <c r="E149" s="121">
        <v>95000000</v>
      </c>
      <c r="F149" s="121">
        <v>22371816.300000001</v>
      </c>
      <c r="G149" s="122">
        <v>91182483.280000001</v>
      </c>
    </row>
    <row r="150" spans="1:7" s="4" customFormat="1" ht="63">
      <c r="A150" s="58" t="s">
        <v>100</v>
      </c>
      <c r="B150" s="52" t="s">
        <v>368</v>
      </c>
      <c r="C150" s="52" t="s">
        <v>29</v>
      </c>
      <c r="D150" s="121">
        <v>460.68</v>
      </c>
      <c r="E150" s="121">
        <v>21435152.75</v>
      </c>
      <c r="F150" s="121">
        <v>460.68</v>
      </c>
      <c r="G150" s="122">
        <v>20932425.41</v>
      </c>
    </row>
    <row r="151" spans="1:7" s="4" customFormat="1" ht="47.25">
      <c r="A151" s="58" t="s">
        <v>100</v>
      </c>
      <c r="B151" s="52" t="s">
        <v>369</v>
      </c>
      <c r="C151" s="52" t="s">
        <v>21</v>
      </c>
      <c r="D151" s="121">
        <v>20</v>
      </c>
      <c r="E151" s="121">
        <v>184401.74</v>
      </c>
      <c r="F151" s="121">
        <v>20</v>
      </c>
      <c r="G151" s="122">
        <v>184401.74</v>
      </c>
    </row>
    <row r="152" spans="1:7" s="4" customFormat="1" ht="31.5">
      <c r="A152" s="58" t="s">
        <v>100</v>
      </c>
      <c r="B152" s="52" t="s">
        <v>370</v>
      </c>
      <c r="C152" s="52" t="s">
        <v>21</v>
      </c>
      <c r="D152" s="121">
        <v>400</v>
      </c>
      <c r="E152" s="121">
        <v>1149122.68</v>
      </c>
      <c r="F152" s="121">
        <v>400</v>
      </c>
      <c r="G152" s="122">
        <v>1149122.68</v>
      </c>
    </row>
    <row r="153" spans="1:7" s="4" customFormat="1" ht="63">
      <c r="A153" s="58" t="s">
        <v>101</v>
      </c>
      <c r="B153" s="52" t="s">
        <v>371</v>
      </c>
      <c r="C153" s="52" t="s">
        <v>26</v>
      </c>
      <c r="D153" s="121">
        <v>3965213</v>
      </c>
      <c r="E153" s="121">
        <v>21142000</v>
      </c>
      <c r="F153" s="121">
        <v>3965213</v>
      </c>
      <c r="G153" s="122">
        <v>21135504.539999999</v>
      </c>
    </row>
    <row r="154" spans="1:7" s="4" customFormat="1" ht="95.25" thickBot="1">
      <c r="A154" s="77" t="s">
        <v>102</v>
      </c>
      <c r="B154" s="78" t="s">
        <v>372</v>
      </c>
      <c r="C154" s="78" t="s">
        <v>18</v>
      </c>
      <c r="D154" s="123">
        <v>326</v>
      </c>
      <c r="E154" s="123">
        <v>1199674.6499999999</v>
      </c>
      <c r="F154" s="123">
        <v>314</v>
      </c>
      <c r="G154" s="124">
        <v>1017191.37</v>
      </c>
    </row>
    <row r="155" spans="1:7" s="4" customFormat="1" ht="78.75">
      <c r="A155" s="69" t="s">
        <v>105</v>
      </c>
      <c r="B155" s="70" t="s">
        <v>373</v>
      </c>
      <c r="C155" s="70" t="s">
        <v>20</v>
      </c>
      <c r="D155" s="125">
        <v>131830</v>
      </c>
      <c r="E155" s="125" t="s">
        <v>17</v>
      </c>
      <c r="F155" s="125">
        <v>131830</v>
      </c>
      <c r="G155" s="126" t="s">
        <v>17</v>
      </c>
    </row>
    <row r="156" spans="1:7" s="4" customFormat="1" ht="31.5">
      <c r="A156" s="57" t="s">
        <v>105</v>
      </c>
      <c r="B156" s="29" t="s">
        <v>30</v>
      </c>
      <c r="C156" s="29" t="s">
        <v>20</v>
      </c>
      <c r="D156" s="127">
        <v>3200</v>
      </c>
      <c r="E156" s="127" t="s">
        <v>17</v>
      </c>
      <c r="F156" s="127">
        <v>3133</v>
      </c>
      <c r="G156" s="128" t="s">
        <v>17</v>
      </c>
    </row>
    <row r="157" spans="1:7" s="4" customFormat="1" ht="79.5" thickBot="1">
      <c r="A157" s="71" t="s">
        <v>106</v>
      </c>
      <c r="B157" s="72" t="s">
        <v>374</v>
      </c>
      <c r="C157" s="72" t="s">
        <v>18</v>
      </c>
      <c r="D157" s="174">
        <v>1081</v>
      </c>
      <c r="E157" s="174">
        <v>2698600</v>
      </c>
      <c r="F157" s="174">
        <v>1081</v>
      </c>
      <c r="G157" s="124">
        <v>2697516.91</v>
      </c>
    </row>
    <row r="158" spans="1:7" ht="63">
      <c r="A158" s="94" t="s">
        <v>316</v>
      </c>
      <c r="B158" s="95" t="s">
        <v>55</v>
      </c>
      <c r="C158" s="95" t="s">
        <v>26</v>
      </c>
      <c r="D158" s="188">
        <v>8053.3</v>
      </c>
      <c r="E158" s="188">
        <v>3556267</v>
      </c>
      <c r="F158" s="188">
        <v>8053.3</v>
      </c>
      <c r="G158" s="189">
        <v>2099549.81</v>
      </c>
    </row>
    <row r="159" spans="1:7" ht="63">
      <c r="A159" s="53" t="s">
        <v>316</v>
      </c>
      <c r="B159" s="54" t="s">
        <v>56</v>
      </c>
      <c r="C159" s="54" t="s">
        <v>26</v>
      </c>
      <c r="D159" s="102">
        <v>1288.3</v>
      </c>
      <c r="E159" s="102">
        <v>1463734.2</v>
      </c>
      <c r="F159" s="102">
        <v>1288.3</v>
      </c>
      <c r="G159" s="185">
        <v>1443195.21</v>
      </c>
    </row>
    <row r="160" spans="1:7" s="4" customFormat="1" ht="63">
      <c r="A160" s="53" t="s">
        <v>280</v>
      </c>
      <c r="B160" s="54" t="s">
        <v>281</v>
      </c>
      <c r="C160" s="54" t="s">
        <v>21</v>
      </c>
      <c r="D160" s="102">
        <v>20</v>
      </c>
      <c r="E160" s="102">
        <v>1942500</v>
      </c>
      <c r="F160" s="102">
        <v>20</v>
      </c>
      <c r="G160" s="185">
        <v>1942500</v>
      </c>
    </row>
    <row r="161" spans="1:7" s="4" customFormat="1" ht="31.5">
      <c r="A161" s="53" t="s">
        <v>282</v>
      </c>
      <c r="B161" s="54" t="s">
        <v>283</v>
      </c>
      <c r="C161" s="54" t="s">
        <v>21</v>
      </c>
      <c r="D161" s="102">
        <v>8</v>
      </c>
      <c r="E161" s="102">
        <v>960662.65</v>
      </c>
      <c r="F161" s="102">
        <v>3</v>
      </c>
      <c r="G161" s="185">
        <v>361308.83</v>
      </c>
    </row>
    <row r="162" spans="1:7" ht="78.75">
      <c r="A162" s="53" t="s">
        <v>317</v>
      </c>
      <c r="B162" s="62" t="s">
        <v>49</v>
      </c>
      <c r="C162" s="65" t="s">
        <v>26</v>
      </c>
      <c r="D162" s="102">
        <v>3155</v>
      </c>
      <c r="E162" s="102">
        <v>45637393.920000002</v>
      </c>
      <c r="F162" s="102">
        <v>3155</v>
      </c>
      <c r="G162" s="185">
        <v>44468573.859999999</v>
      </c>
    </row>
    <row r="163" spans="1:7" ht="31.5">
      <c r="A163" s="53" t="s">
        <v>317</v>
      </c>
      <c r="B163" s="62" t="s">
        <v>318</v>
      </c>
      <c r="C163" s="65" t="s">
        <v>21</v>
      </c>
      <c r="D163" s="102">
        <v>1</v>
      </c>
      <c r="E163" s="102">
        <v>4165692.65</v>
      </c>
      <c r="F163" s="102">
        <v>1</v>
      </c>
      <c r="G163" s="185">
        <v>4165692.65</v>
      </c>
    </row>
    <row r="164" spans="1:7" ht="31.5">
      <c r="A164" s="53" t="s">
        <v>317</v>
      </c>
      <c r="B164" s="62" t="s">
        <v>319</v>
      </c>
      <c r="C164" s="65" t="s">
        <v>21</v>
      </c>
      <c r="D164" s="102">
        <v>15</v>
      </c>
      <c r="E164" s="102">
        <v>802390</v>
      </c>
      <c r="F164" s="102">
        <v>15</v>
      </c>
      <c r="G164" s="185">
        <v>802390</v>
      </c>
    </row>
    <row r="165" spans="1:7" ht="31.5">
      <c r="A165" s="53" t="s">
        <v>317</v>
      </c>
      <c r="B165" s="62" t="s">
        <v>320</v>
      </c>
      <c r="C165" s="65" t="s">
        <v>26</v>
      </c>
      <c r="D165" s="102">
        <v>595.27</v>
      </c>
      <c r="E165" s="102">
        <v>50400</v>
      </c>
      <c r="F165" s="102">
        <v>595.27</v>
      </c>
      <c r="G165" s="185">
        <v>50400</v>
      </c>
    </row>
    <row r="166" spans="1:7" ht="31.5">
      <c r="A166" s="53" t="s">
        <v>317</v>
      </c>
      <c r="B166" s="62" t="s">
        <v>321</v>
      </c>
      <c r="C166" s="65" t="s">
        <v>231</v>
      </c>
      <c r="D166" s="102">
        <v>194.51</v>
      </c>
      <c r="E166" s="102">
        <v>578258</v>
      </c>
      <c r="F166" s="102">
        <v>194.51</v>
      </c>
      <c r="G166" s="185">
        <v>78258</v>
      </c>
    </row>
    <row r="167" spans="1:7" ht="47.25">
      <c r="A167" s="53" t="s">
        <v>317</v>
      </c>
      <c r="B167" s="62" t="s">
        <v>322</v>
      </c>
      <c r="C167" s="65" t="s">
        <v>21</v>
      </c>
      <c r="D167" s="102">
        <v>120</v>
      </c>
      <c r="E167" s="102">
        <v>837711.16</v>
      </c>
      <c r="F167" s="102">
        <v>120</v>
      </c>
      <c r="G167" s="185">
        <v>837711.16</v>
      </c>
    </row>
    <row r="168" spans="1:7" ht="31.5">
      <c r="A168" s="53" t="s">
        <v>317</v>
      </c>
      <c r="B168" s="62" t="s">
        <v>57</v>
      </c>
      <c r="C168" s="65" t="s">
        <v>21</v>
      </c>
      <c r="D168" s="102">
        <v>1162</v>
      </c>
      <c r="E168" s="102">
        <v>99086.3</v>
      </c>
      <c r="F168" s="102">
        <v>1162</v>
      </c>
      <c r="G168" s="185">
        <v>99086.3</v>
      </c>
    </row>
    <row r="169" spans="1:7" ht="31.5">
      <c r="A169" s="53" t="s">
        <v>317</v>
      </c>
      <c r="B169" s="62" t="s">
        <v>58</v>
      </c>
      <c r="C169" s="65" t="s">
        <v>23</v>
      </c>
      <c r="D169" s="102">
        <v>1450</v>
      </c>
      <c r="E169" s="102">
        <v>3330180.98</v>
      </c>
      <c r="F169" s="102">
        <v>1450</v>
      </c>
      <c r="G169" s="185">
        <v>3330180.98</v>
      </c>
    </row>
    <row r="170" spans="1:7" ht="31.5">
      <c r="A170" s="53" t="s">
        <v>317</v>
      </c>
      <c r="B170" s="62" t="s">
        <v>59</v>
      </c>
      <c r="C170" s="65" t="s">
        <v>23</v>
      </c>
      <c r="D170" s="102">
        <v>9113</v>
      </c>
      <c r="E170" s="102">
        <v>1617788.44</v>
      </c>
      <c r="F170" s="102">
        <v>9113</v>
      </c>
      <c r="G170" s="185">
        <v>1617788.44</v>
      </c>
    </row>
    <row r="171" spans="1:7" ht="31.5">
      <c r="A171" s="53" t="s">
        <v>317</v>
      </c>
      <c r="B171" s="62" t="s">
        <v>323</v>
      </c>
      <c r="C171" s="65" t="s">
        <v>21</v>
      </c>
      <c r="D171" s="102">
        <v>3</v>
      </c>
      <c r="E171" s="102">
        <v>788000</v>
      </c>
      <c r="F171" s="102">
        <v>3</v>
      </c>
      <c r="G171" s="185">
        <v>788000</v>
      </c>
    </row>
    <row r="172" spans="1:7" ht="15.75">
      <c r="A172" s="53" t="s">
        <v>317</v>
      </c>
      <c r="B172" s="62" t="s">
        <v>324</v>
      </c>
      <c r="C172" s="65" t="s">
        <v>21</v>
      </c>
      <c r="D172" s="102">
        <v>105</v>
      </c>
      <c r="E172" s="102">
        <v>2865354.11</v>
      </c>
      <c r="F172" s="102">
        <v>105</v>
      </c>
      <c r="G172" s="185" t="s">
        <v>17</v>
      </c>
    </row>
    <row r="173" spans="1:7" ht="31.5">
      <c r="A173" s="53" t="s">
        <v>317</v>
      </c>
      <c r="B173" s="62" t="s">
        <v>325</v>
      </c>
      <c r="C173" s="65" t="s">
        <v>21</v>
      </c>
      <c r="D173" s="102">
        <v>7</v>
      </c>
      <c r="E173" s="102">
        <v>606401.24</v>
      </c>
      <c r="F173" s="102">
        <v>7</v>
      </c>
      <c r="G173" s="185" t="s">
        <v>17</v>
      </c>
    </row>
    <row r="174" spans="1:7" s="4" customFormat="1" ht="47.25">
      <c r="A174" s="53" t="s">
        <v>187</v>
      </c>
      <c r="B174" s="55" t="s">
        <v>36</v>
      </c>
      <c r="C174" s="54" t="s">
        <v>16</v>
      </c>
      <c r="D174" s="102">
        <v>25.4</v>
      </c>
      <c r="E174" s="102">
        <v>424055500</v>
      </c>
      <c r="F174" s="102">
        <v>25.1</v>
      </c>
      <c r="G174" s="185">
        <v>424055500</v>
      </c>
    </row>
    <row r="175" spans="1:7" s="4" customFormat="1" ht="47.25">
      <c r="A175" s="53" t="s">
        <v>188</v>
      </c>
      <c r="B175" s="55" t="s">
        <v>31</v>
      </c>
      <c r="C175" s="54" t="s">
        <v>16</v>
      </c>
      <c r="D175" s="102">
        <v>13.4</v>
      </c>
      <c r="E175" s="102">
        <v>71565579.090000004</v>
      </c>
      <c r="F175" s="102">
        <v>13.4</v>
      </c>
      <c r="G175" s="185">
        <v>70227565.840000004</v>
      </c>
    </row>
    <row r="176" spans="1:7" s="4" customFormat="1" ht="47.25">
      <c r="A176" s="53" t="s">
        <v>189</v>
      </c>
      <c r="B176" s="55" t="s">
        <v>33</v>
      </c>
      <c r="C176" s="54" t="s">
        <v>16</v>
      </c>
      <c r="D176" s="102">
        <v>100</v>
      </c>
      <c r="E176" s="102">
        <v>800284400</v>
      </c>
      <c r="F176" s="102">
        <v>91.2</v>
      </c>
      <c r="G176" s="185">
        <v>800284400</v>
      </c>
    </row>
    <row r="177" spans="1:7" s="4" customFormat="1" ht="48" thickBot="1">
      <c r="A177" s="203" t="s">
        <v>190</v>
      </c>
      <c r="B177" s="96" t="s">
        <v>32</v>
      </c>
      <c r="C177" s="200" t="s">
        <v>16</v>
      </c>
      <c r="D177" s="190">
        <v>100</v>
      </c>
      <c r="E177" s="190">
        <v>6225197.7000000002</v>
      </c>
      <c r="F177" s="190">
        <v>100</v>
      </c>
      <c r="G177" s="187">
        <v>6113488.5599999996</v>
      </c>
    </row>
    <row r="178" spans="1:7" ht="63">
      <c r="A178" s="69" t="s">
        <v>222</v>
      </c>
      <c r="B178" s="70" t="s">
        <v>223</v>
      </c>
      <c r="C178" s="70" t="s">
        <v>26</v>
      </c>
      <c r="D178" s="125">
        <v>4002.1</v>
      </c>
      <c r="E178" s="125">
        <v>712553.39</v>
      </c>
      <c r="F178" s="125">
        <v>4002.1</v>
      </c>
      <c r="G178" s="126">
        <v>621255.79</v>
      </c>
    </row>
    <row r="179" spans="1:7" ht="78.75">
      <c r="A179" s="57" t="s">
        <v>222</v>
      </c>
      <c r="B179" s="29" t="s">
        <v>224</v>
      </c>
      <c r="C179" s="29" t="s">
        <v>26</v>
      </c>
      <c r="D179" s="127">
        <v>1200.5999999999999</v>
      </c>
      <c r="E179" s="127">
        <v>1601446.61</v>
      </c>
      <c r="F179" s="127">
        <v>1200.5999999999999</v>
      </c>
      <c r="G179" s="128">
        <v>1601446.61</v>
      </c>
    </row>
    <row r="180" spans="1:7" ht="47.25">
      <c r="A180" s="57" t="s">
        <v>225</v>
      </c>
      <c r="B180" s="29" t="s">
        <v>394</v>
      </c>
      <c r="C180" s="29" t="s">
        <v>26</v>
      </c>
      <c r="D180" s="127">
        <v>1120790.3</v>
      </c>
      <c r="E180" s="127">
        <v>16954254.109999999</v>
      </c>
      <c r="F180" s="127">
        <v>1120790.3</v>
      </c>
      <c r="G180" s="128">
        <v>16808967.530000001</v>
      </c>
    </row>
    <row r="181" spans="1:7" ht="31.5">
      <c r="A181" s="57" t="s">
        <v>225</v>
      </c>
      <c r="B181" s="29" t="s">
        <v>226</v>
      </c>
      <c r="C181" s="29" t="s">
        <v>22</v>
      </c>
      <c r="D181" s="127">
        <v>5500</v>
      </c>
      <c r="E181" s="127">
        <v>1853380.9</v>
      </c>
      <c r="F181" s="127">
        <v>5500</v>
      </c>
      <c r="G181" s="128">
        <v>1853380.9</v>
      </c>
    </row>
    <row r="182" spans="1:7" ht="47.25">
      <c r="A182" s="57" t="s">
        <v>225</v>
      </c>
      <c r="B182" s="29" t="s">
        <v>227</v>
      </c>
      <c r="C182" s="29" t="s">
        <v>26</v>
      </c>
      <c r="D182" s="127">
        <v>2370</v>
      </c>
      <c r="E182" s="127">
        <v>215442.85</v>
      </c>
      <c r="F182" s="127">
        <v>2370</v>
      </c>
      <c r="G182" s="128">
        <v>206036.77</v>
      </c>
    </row>
    <row r="183" spans="1:7" ht="15.75">
      <c r="A183" s="57" t="s">
        <v>225</v>
      </c>
      <c r="B183" s="29" t="s">
        <v>228</v>
      </c>
      <c r="C183" s="29" t="s">
        <v>26</v>
      </c>
      <c r="D183" s="127">
        <v>2789.1</v>
      </c>
      <c r="E183" s="127">
        <v>3056547.28</v>
      </c>
      <c r="F183" s="127">
        <v>2789.1</v>
      </c>
      <c r="G183" s="128">
        <v>1605856.69</v>
      </c>
    </row>
    <row r="184" spans="1:7" ht="15.75">
      <c r="A184" s="57" t="s">
        <v>225</v>
      </c>
      <c r="B184" s="29" t="s">
        <v>229</v>
      </c>
      <c r="C184" s="29" t="s">
        <v>26</v>
      </c>
      <c r="D184" s="127">
        <v>2470</v>
      </c>
      <c r="E184" s="127">
        <v>3234454.98</v>
      </c>
      <c r="F184" s="127">
        <v>2470</v>
      </c>
      <c r="G184" s="128">
        <v>3234454.98</v>
      </c>
    </row>
    <row r="185" spans="1:7" ht="31.5">
      <c r="A185" s="57" t="s">
        <v>225</v>
      </c>
      <c r="B185" s="29" t="s">
        <v>63</v>
      </c>
      <c r="C185" s="29" t="s">
        <v>23</v>
      </c>
      <c r="D185" s="127">
        <v>300</v>
      </c>
      <c r="E185" s="127">
        <v>977195.51</v>
      </c>
      <c r="F185" s="127">
        <v>300</v>
      </c>
      <c r="G185" s="128">
        <v>977195.51</v>
      </c>
    </row>
    <row r="186" spans="1:7" ht="31.5">
      <c r="A186" s="57" t="s">
        <v>225</v>
      </c>
      <c r="B186" s="29" t="s">
        <v>230</v>
      </c>
      <c r="C186" s="29" t="s">
        <v>231</v>
      </c>
      <c r="D186" s="127">
        <v>163.80000000000001</v>
      </c>
      <c r="E186" s="127">
        <v>1072912.54</v>
      </c>
      <c r="F186" s="127">
        <v>163.80000000000001</v>
      </c>
      <c r="G186" s="128">
        <v>1072912.54</v>
      </c>
    </row>
    <row r="187" spans="1:7" ht="31.5">
      <c r="A187" s="57" t="s">
        <v>225</v>
      </c>
      <c r="B187" s="29" t="s">
        <v>64</v>
      </c>
      <c r="C187" s="29" t="s">
        <v>21</v>
      </c>
      <c r="D187" s="127">
        <v>4</v>
      </c>
      <c r="E187" s="127">
        <v>30564.32</v>
      </c>
      <c r="F187" s="127">
        <v>4</v>
      </c>
      <c r="G187" s="128">
        <v>30564.32</v>
      </c>
    </row>
    <row r="188" spans="1:7" ht="15.75">
      <c r="A188" s="57" t="s">
        <v>225</v>
      </c>
      <c r="B188" s="29" t="s">
        <v>232</v>
      </c>
      <c r="C188" s="29" t="s">
        <v>21</v>
      </c>
      <c r="D188" s="127">
        <v>17</v>
      </c>
      <c r="E188" s="127">
        <v>370808.22</v>
      </c>
      <c r="F188" s="127">
        <v>17</v>
      </c>
      <c r="G188" s="128">
        <v>370808.22</v>
      </c>
    </row>
    <row r="189" spans="1:7" ht="31.5">
      <c r="A189" s="57" t="s">
        <v>225</v>
      </c>
      <c r="B189" s="29" t="s">
        <v>233</v>
      </c>
      <c r="C189" s="29" t="s">
        <v>21</v>
      </c>
      <c r="D189" s="127">
        <v>1</v>
      </c>
      <c r="E189" s="127">
        <v>434261</v>
      </c>
      <c r="F189" s="127">
        <v>1</v>
      </c>
      <c r="G189" s="128">
        <v>434261</v>
      </c>
    </row>
    <row r="190" spans="1:7" ht="47.25">
      <c r="A190" s="57" t="s">
        <v>225</v>
      </c>
      <c r="B190" s="29" t="s">
        <v>234</v>
      </c>
      <c r="C190" s="29" t="s">
        <v>21</v>
      </c>
      <c r="D190" s="127">
        <v>2</v>
      </c>
      <c r="E190" s="127">
        <v>199894.5</v>
      </c>
      <c r="F190" s="127">
        <v>2</v>
      </c>
      <c r="G190" s="128">
        <v>199894.5</v>
      </c>
    </row>
    <row r="191" spans="1:7" ht="31.5">
      <c r="A191" s="57" t="s">
        <v>225</v>
      </c>
      <c r="B191" s="29" t="s">
        <v>235</v>
      </c>
      <c r="C191" s="29" t="s">
        <v>21</v>
      </c>
      <c r="D191" s="127">
        <v>6</v>
      </c>
      <c r="E191" s="127">
        <v>54788.11</v>
      </c>
      <c r="F191" s="127">
        <v>6</v>
      </c>
      <c r="G191" s="128">
        <v>54788.11</v>
      </c>
    </row>
    <row r="192" spans="1:7" ht="15.75">
      <c r="A192" s="57" t="s">
        <v>225</v>
      </c>
      <c r="B192" s="29" t="s">
        <v>236</v>
      </c>
      <c r="C192" s="29" t="s">
        <v>26</v>
      </c>
      <c r="D192" s="127">
        <v>251.3</v>
      </c>
      <c r="E192" s="127">
        <v>5955005.8499999996</v>
      </c>
      <c r="F192" s="127">
        <v>251.3</v>
      </c>
      <c r="G192" s="128">
        <v>3301483.37</v>
      </c>
    </row>
    <row r="193" spans="1:7" s="19" customFormat="1" ht="47.25">
      <c r="A193" s="57" t="s">
        <v>181</v>
      </c>
      <c r="B193" s="30" t="s">
        <v>395</v>
      </c>
      <c r="C193" s="29" t="s">
        <v>16</v>
      </c>
      <c r="D193" s="127">
        <v>43.13</v>
      </c>
      <c r="E193" s="127">
        <v>256248700</v>
      </c>
      <c r="F193" s="127">
        <v>47.3</v>
      </c>
      <c r="G193" s="128">
        <v>256248700</v>
      </c>
    </row>
    <row r="194" spans="1:7" s="19" customFormat="1" ht="47.25">
      <c r="A194" s="57" t="s">
        <v>182</v>
      </c>
      <c r="B194" s="30" t="s">
        <v>25</v>
      </c>
      <c r="C194" s="29" t="s">
        <v>18</v>
      </c>
      <c r="D194" s="127">
        <v>24</v>
      </c>
      <c r="E194" s="127">
        <v>66841355.539999999</v>
      </c>
      <c r="F194" s="127">
        <v>24</v>
      </c>
      <c r="G194" s="128">
        <v>56190971.450000003</v>
      </c>
    </row>
    <row r="195" spans="1:7" s="19" customFormat="1" ht="47.25">
      <c r="A195" s="57" t="s">
        <v>183</v>
      </c>
      <c r="B195" s="30" t="s">
        <v>25</v>
      </c>
      <c r="C195" s="29" t="s">
        <v>18</v>
      </c>
      <c r="D195" s="127">
        <v>21</v>
      </c>
      <c r="E195" s="127">
        <v>56600</v>
      </c>
      <c r="F195" s="127">
        <v>21</v>
      </c>
      <c r="G195" s="128">
        <v>56600</v>
      </c>
    </row>
    <row r="196" spans="1:7" s="19" customFormat="1" ht="47.25">
      <c r="A196" s="57" t="s">
        <v>184</v>
      </c>
      <c r="B196" s="30" t="s">
        <v>31</v>
      </c>
      <c r="C196" s="29" t="s">
        <v>16</v>
      </c>
      <c r="D196" s="127">
        <v>17.78</v>
      </c>
      <c r="E196" s="127">
        <v>24679960.870000001</v>
      </c>
      <c r="F196" s="127">
        <v>17.34</v>
      </c>
      <c r="G196" s="128">
        <v>24283662.640000001</v>
      </c>
    </row>
    <row r="197" spans="1:7" s="19" customFormat="1" ht="47.25">
      <c r="A197" s="57" t="s">
        <v>185</v>
      </c>
      <c r="B197" s="30" t="s">
        <v>220</v>
      </c>
      <c r="C197" s="29" t="s">
        <v>18</v>
      </c>
      <c r="D197" s="127">
        <v>737</v>
      </c>
      <c r="E197" s="127">
        <v>487462800</v>
      </c>
      <c r="F197" s="127">
        <v>704</v>
      </c>
      <c r="G197" s="128">
        <v>487462800</v>
      </c>
    </row>
    <row r="198" spans="1:7" s="19" customFormat="1" ht="48" thickBot="1">
      <c r="A198" s="71" t="s">
        <v>186</v>
      </c>
      <c r="B198" s="97" t="s">
        <v>221</v>
      </c>
      <c r="C198" s="72" t="s">
        <v>18</v>
      </c>
      <c r="D198" s="174">
        <v>1050</v>
      </c>
      <c r="E198" s="174">
        <v>15023115.23</v>
      </c>
      <c r="F198" s="174">
        <v>1210</v>
      </c>
      <c r="G198" s="124">
        <v>14423769.449999999</v>
      </c>
    </row>
    <row r="199" spans="1:7" s="4" customFormat="1" ht="47.25">
      <c r="A199" s="98" t="s">
        <v>272</v>
      </c>
      <c r="B199" s="99" t="s">
        <v>273</v>
      </c>
      <c r="C199" s="99" t="s">
        <v>26</v>
      </c>
      <c r="D199" s="191">
        <v>179.8</v>
      </c>
      <c r="E199" s="191">
        <v>200400</v>
      </c>
      <c r="F199" s="191">
        <v>179.8</v>
      </c>
      <c r="G199" s="192">
        <v>0</v>
      </c>
    </row>
    <row r="200" spans="1:7" s="4" customFormat="1" ht="47.25">
      <c r="A200" s="59" t="s">
        <v>272</v>
      </c>
      <c r="B200" s="56" t="s">
        <v>238</v>
      </c>
      <c r="C200" s="56" t="s">
        <v>26</v>
      </c>
      <c r="D200" s="193">
        <v>1112.2</v>
      </c>
      <c r="E200" s="193">
        <v>503000</v>
      </c>
      <c r="F200" s="193">
        <v>1112.2</v>
      </c>
      <c r="G200" s="194">
        <v>444765.47</v>
      </c>
    </row>
    <row r="201" spans="1:7" s="4" customFormat="1" ht="31.5">
      <c r="A201" s="59" t="s">
        <v>274</v>
      </c>
      <c r="B201" s="56" t="s">
        <v>275</v>
      </c>
      <c r="C201" s="56" t="s">
        <v>26</v>
      </c>
      <c r="D201" s="193">
        <v>1340</v>
      </c>
      <c r="E201" s="193">
        <v>1473015.74</v>
      </c>
      <c r="F201" s="193">
        <v>1340</v>
      </c>
      <c r="G201" s="194">
        <v>1473015.74</v>
      </c>
    </row>
    <row r="202" spans="1:7" s="4" customFormat="1" ht="31.5">
      <c r="A202" s="277" t="s">
        <v>274</v>
      </c>
      <c r="B202" s="56" t="s">
        <v>276</v>
      </c>
      <c r="C202" s="56" t="s">
        <v>23</v>
      </c>
      <c r="D202" s="193">
        <v>7456</v>
      </c>
      <c r="E202" s="262">
        <v>13005534.26</v>
      </c>
      <c r="F202" s="193">
        <v>7456</v>
      </c>
      <c r="G202" s="265">
        <v>12476149.59</v>
      </c>
    </row>
    <row r="203" spans="1:7" s="4" customFormat="1" ht="31.5">
      <c r="A203" s="278"/>
      <c r="B203" s="56" t="s">
        <v>277</v>
      </c>
      <c r="C203" s="56" t="s">
        <v>21</v>
      </c>
      <c r="D203" s="193">
        <v>35</v>
      </c>
      <c r="E203" s="263"/>
      <c r="F203" s="193">
        <v>35</v>
      </c>
      <c r="G203" s="266"/>
    </row>
    <row r="204" spans="1:7" s="4" customFormat="1" ht="15.75">
      <c r="A204" s="278"/>
      <c r="B204" s="56" t="s">
        <v>229</v>
      </c>
      <c r="C204" s="56" t="s">
        <v>26</v>
      </c>
      <c r="D204" s="193">
        <v>2007</v>
      </c>
      <c r="E204" s="263"/>
      <c r="F204" s="193">
        <v>2007</v>
      </c>
      <c r="G204" s="266"/>
    </row>
    <row r="205" spans="1:7" s="4" customFormat="1" ht="47.25">
      <c r="A205" s="278"/>
      <c r="B205" s="56" t="s">
        <v>278</v>
      </c>
      <c r="C205" s="56" t="s">
        <v>26</v>
      </c>
      <c r="D205" s="193">
        <v>556209.30000000005</v>
      </c>
      <c r="E205" s="264"/>
      <c r="F205" s="193">
        <v>556209.30000000005</v>
      </c>
      <c r="G205" s="267"/>
    </row>
    <row r="206" spans="1:7" s="4" customFormat="1" ht="31.5">
      <c r="A206" s="279"/>
      <c r="B206" s="56" t="s">
        <v>249</v>
      </c>
      <c r="C206" s="56" t="s">
        <v>23</v>
      </c>
      <c r="D206" s="193">
        <v>360</v>
      </c>
      <c r="E206" s="193">
        <v>149550</v>
      </c>
      <c r="F206" s="193">
        <v>360</v>
      </c>
      <c r="G206" s="194">
        <v>0</v>
      </c>
    </row>
    <row r="207" spans="1:7" s="4" customFormat="1" ht="31.5">
      <c r="A207" s="58" t="s">
        <v>191</v>
      </c>
      <c r="B207" s="52" t="s">
        <v>192</v>
      </c>
      <c r="C207" s="52" t="s">
        <v>16</v>
      </c>
      <c r="D207" s="121">
        <v>93</v>
      </c>
      <c r="E207" s="121">
        <v>96613300</v>
      </c>
      <c r="F207" s="121">
        <v>93</v>
      </c>
      <c r="G207" s="122">
        <v>96613300</v>
      </c>
    </row>
    <row r="208" spans="1:7" s="4" customFormat="1" ht="47.25">
      <c r="A208" s="58" t="s">
        <v>193</v>
      </c>
      <c r="B208" s="52" t="s">
        <v>31</v>
      </c>
      <c r="C208" s="52" t="s">
        <v>16</v>
      </c>
      <c r="D208" s="121">
        <v>98</v>
      </c>
      <c r="E208" s="121">
        <v>19632981.469999999</v>
      </c>
      <c r="F208" s="121">
        <v>98</v>
      </c>
      <c r="G208" s="122">
        <v>19632981.469999999</v>
      </c>
    </row>
    <row r="209" spans="1:7" s="4" customFormat="1" ht="47.25">
      <c r="A209" s="58" t="s">
        <v>194</v>
      </c>
      <c r="B209" s="52" t="s">
        <v>33</v>
      </c>
      <c r="C209" s="52" t="s">
        <v>16</v>
      </c>
      <c r="D209" s="121">
        <v>100</v>
      </c>
      <c r="E209" s="121">
        <v>281177100</v>
      </c>
      <c r="F209" s="121">
        <v>99.2</v>
      </c>
      <c r="G209" s="122">
        <v>281177100</v>
      </c>
    </row>
    <row r="210" spans="1:7" s="4" customFormat="1" ht="47.25">
      <c r="A210" s="58" t="s">
        <v>195</v>
      </c>
      <c r="B210" s="52" t="s">
        <v>32</v>
      </c>
      <c r="C210" s="52" t="s">
        <v>16</v>
      </c>
      <c r="D210" s="121">
        <v>86</v>
      </c>
      <c r="E210" s="121">
        <v>10901458.029999999</v>
      </c>
      <c r="F210" s="121">
        <v>86</v>
      </c>
      <c r="G210" s="122">
        <v>10901458.029999999</v>
      </c>
    </row>
    <row r="211" spans="1:7" s="4" customFormat="1" ht="32.25" thickBot="1">
      <c r="A211" s="77" t="s">
        <v>196</v>
      </c>
      <c r="B211" s="78" t="s">
        <v>197</v>
      </c>
      <c r="C211" s="78" t="s">
        <v>20</v>
      </c>
      <c r="D211" s="123">
        <v>27</v>
      </c>
      <c r="E211" s="123">
        <v>25132000</v>
      </c>
      <c r="F211" s="123">
        <v>26</v>
      </c>
      <c r="G211" s="124">
        <v>25132000</v>
      </c>
    </row>
    <row r="212" spans="1:7" ht="47.25">
      <c r="A212" s="75" t="s">
        <v>237</v>
      </c>
      <c r="B212" s="76" t="s">
        <v>238</v>
      </c>
      <c r="C212" s="76" t="s">
        <v>26</v>
      </c>
      <c r="D212" s="195">
        <v>443.3</v>
      </c>
      <c r="E212" s="119">
        <v>270800</v>
      </c>
      <c r="F212" s="195">
        <v>443.3</v>
      </c>
      <c r="G212" s="120">
        <v>214365.55</v>
      </c>
    </row>
    <row r="213" spans="1:7" ht="31.5">
      <c r="A213" s="255" t="s">
        <v>239</v>
      </c>
      <c r="B213" s="52" t="s">
        <v>240</v>
      </c>
      <c r="C213" s="52" t="s">
        <v>23</v>
      </c>
      <c r="D213" s="132">
        <v>2350</v>
      </c>
      <c r="E213" s="259">
        <v>7522779.6600000001</v>
      </c>
      <c r="F213" s="132">
        <v>2350</v>
      </c>
      <c r="G213" s="253">
        <v>4570392.29</v>
      </c>
    </row>
    <row r="214" spans="1:7" ht="31.5">
      <c r="A214" s="257"/>
      <c r="B214" s="52" t="s">
        <v>241</v>
      </c>
      <c r="C214" s="52" t="s">
        <v>21</v>
      </c>
      <c r="D214" s="132" t="s">
        <v>242</v>
      </c>
      <c r="E214" s="260"/>
      <c r="F214" s="132" t="s">
        <v>242</v>
      </c>
      <c r="G214" s="268"/>
    </row>
    <row r="215" spans="1:7" ht="31.5">
      <c r="A215" s="257"/>
      <c r="B215" s="52" t="s">
        <v>243</v>
      </c>
      <c r="C215" s="52" t="s">
        <v>26</v>
      </c>
      <c r="D215" s="132">
        <v>240</v>
      </c>
      <c r="E215" s="260"/>
      <c r="F215" s="132">
        <v>240</v>
      </c>
      <c r="G215" s="268"/>
    </row>
    <row r="216" spans="1:7" ht="31.5">
      <c r="A216" s="258"/>
      <c r="B216" s="52" t="s">
        <v>244</v>
      </c>
      <c r="C216" s="52" t="s">
        <v>21</v>
      </c>
      <c r="D216" s="132" t="s">
        <v>245</v>
      </c>
      <c r="E216" s="261"/>
      <c r="F216" s="132" t="s">
        <v>245</v>
      </c>
      <c r="G216" s="254"/>
    </row>
    <row r="217" spans="1:7" ht="78.75">
      <c r="A217" s="255" t="s">
        <v>239</v>
      </c>
      <c r="B217" s="52" t="s">
        <v>246</v>
      </c>
      <c r="C217" s="52" t="s">
        <v>26</v>
      </c>
      <c r="D217" s="132">
        <v>307277.2</v>
      </c>
      <c r="E217" s="259">
        <v>8902920.3399999999</v>
      </c>
      <c r="F217" s="132">
        <v>307277.2</v>
      </c>
      <c r="G217" s="253">
        <v>8647643.6899999995</v>
      </c>
    </row>
    <row r="218" spans="1:7" ht="47.25">
      <c r="A218" s="257"/>
      <c r="B218" s="52" t="s">
        <v>247</v>
      </c>
      <c r="C218" s="52" t="s">
        <v>26</v>
      </c>
      <c r="D218" s="132">
        <v>20442.599999999999</v>
      </c>
      <c r="E218" s="260"/>
      <c r="F218" s="132">
        <v>20442.599999999999</v>
      </c>
      <c r="G218" s="268"/>
    </row>
    <row r="219" spans="1:7" ht="47.25">
      <c r="A219" s="257"/>
      <c r="B219" s="52" t="s">
        <v>375</v>
      </c>
      <c r="C219" s="52" t="s">
        <v>26</v>
      </c>
      <c r="D219" s="132">
        <v>729</v>
      </c>
      <c r="E219" s="260"/>
      <c r="F219" s="132">
        <v>729</v>
      </c>
      <c r="G219" s="268"/>
    </row>
    <row r="220" spans="1:7" ht="15.75">
      <c r="A220" s="257"/>
      <c r="B220" s="52" t="s">
        <v>229</v>
      </c>
      <c r="C220" s="52" t="s">
        <v>26</v>
      </c>
      <c r="D220" s="132">
        <v>3000</v>
      </c>
      <c r="E220" s="260"/>
      <c r="F220" s="132">
        <v>3000</v>
      </c>
      <c r="G220" s="268"/>
    </row>
    <row r="221" spans="1:7" ht="31.5">
      <c r="A221" s="257"/>
      <c r="B221" s="52" t="s">
        <v>287</v>
      </c>
      <c r="C221" s="52" t="s">
        <v>21</v>
      </c>
      <c r="D221" s="132" t="s">
        <v>248</v>
      </c>
      <c r="E221" s="260"/>
      <c r="F221" s="132" t="s">
        <v>248</v>
      </c>
      <c r="G221" s="268"/>
    </row>
    <row r="222" spans="1:7" ht="31.5">
      <c r="A222" s="258"/>
      <c r="B222" s="52" t="s">
        <v>275</v>
      </c>
      <c r="C222" s="52" t="s">
        <v>26</v>
      </c>
      <c r="D222" s="132">
        <v>505</v>
      </c>
      <c r="E222" s="261"/>
      <c r="F222" s="132">
        <v>505</v>
      </c>
      <c r="G222" s="254"/>
    </row>
    <row r="223" spans="1:7" ht="31.5">
      <c r="A223" s="255" t="s">
        <v>239</v>
      </c>
      <c r="B223" s="52" t="s">
        <v>249</v>
      </c>
      <c r="C223" s="52" t="s">
        <v>23</v>
      </c>
      <c r="D223" s="132">
        <v>2190</v>
      </c>
      <c r="E223" s="259">
        <v>874800</v>
      </c>
      <c r="F223" s="132">
        <v>2190</v>
      </c>
      <c r="G223" s="253">
        <v>137390.17000000001</v>
      </c>
    </row>
    <row r="224" spans="1:7" ht="31.5">
      <c r="A224" s="256"/>
      <c r="B224" s="52" t="s">
        <v>250</v>
      </c>
      <c r="C224" s="52" t="s">
        <v>23</v>
      </c>
      <c r="D224" s="132">
        <v>30</v>
      </c>
      <c r="E224" s="261"/>
      <c r="F224" s="132">
        <v>30</v>
      </c>
      <c r="G224" s="254"/>
    </row>
    <row r="225" spans="1:7" s="4" customFormat="1" ht="31.5">
      <c r="A225" s="204" t="s">
        <v>198</v>
      </c>
      <c r="B225" s="100" t="s">
        <v>75</v>
      </c>
      <c r="C225" s="100" t="s">
        <v>18</v>
      </c>
      <c r="D225" s="129">
        <v>1869</v>
      </c>
      <c r="E225" s="130">
        <v>70909400</v>
      </c>
      <c r="F225" s="129">
        <v>1869</v>
      </c>
      <c r="G225" s="131">
        <v>70909400</v>
      </c>
    </row>
    <row r="226" spans="1:7" s="4" customFormat="1" ht="47.25">
      <c r="A226" s="58" t="s">
        <v>199</v>
      </c>
      <c r="B226" s="52" t="s">
        <v>34</v>
      </c>
      <c r="C226" s="52" t="s">
        <v>18</v>
      </c>
      <c r="D226" s="132">
        <v>2654</v>
      </c>
      <c r="E226" s="121">
        <v>25842500</v>
      </c>
      <c r="F226" s="132">
        <v>2654</v>
      </c>
      <c r="G226" s="122">
        <v>25309169.579999998</v>
      </c>
    </row>
    <row r="227" spans="1:7" s="4" customFormat="1" ht="47.25">
      <c r="A227" s="205" t="s">
        <v>200</v>
      </c>
      <c r="B227" s="101" t="s">
        <v>33</v>
      </c>
      <c r="C227" s="101" t="s">
        <v>16</v>
      </c>
      <c r="D227" s="133">
        <v>99.7</v>
      </c>
      <c r="E227" s="133">
        <v>145862100</v>
      </c>
      <c r="F227" s="133">
        <v>99.7</v>
      </c>
      <c r="G227" s="134">
        <v>145862100</v>
      </c>
    </row>
    <row r="228" spans="1:7" s="4" customFormat="1" ht="48" thickBot="1">
      <c r="A228" s="77" t="s">
        <v>201</v>
      </c>
      <c r="B228" s="78" t="s">
        <v>32</v>
      </c>
      <c r="C228" s="78" t="s">
        <v>16</v>
      </c>
      <c r="D228" s="123">
        <v>93.2</v>
      </c>
      <c r="E228" s="123">
        <v>3972900</v>
      </c>
      <c r="F228" s="123">
        <v>93.2</v>
      </c>
      <c r="G228" s="124">
        <v>3904600</v>
      </c>
    </row>
    <row r="229" spans="1:7">
      <c r="A229" s="215" t="s">
        <v>284</v>
      </c>
      <c r="B229" s="229" t="s">
        <v>238</v>
      </c>
      <c r="C229" s="229" t="s">
        <v>26</v>
      </c>
      <c r="D229" s="218">
        <v>3630.4</v>
      </c>
      <c r="E229" s="218">
        <v>1520973.02</v>
      </c>
      <c r="F229" s="218">
        <v>3630.4</v>
      </c>
      <c r="G229" s="221">
        <v>822568.23</v>
      </c>
    </row>
    <row r="230" spans="1:7">
      <c r="A230" s="216"/>
      <c r="B230" s="230"/>
      <c r="C230" s="230"/>
      <c r="D230" s="220"/>
      <c r="E230" s="219"/>
      <c r="F230" s="220"/>
      <c r="G230" s="222"/>
    </row>
    <row r="231" spans="1:7" ht="31.5">
      <c r="A231" s="216"/>
      <c r="B231" s="54" t="s">
        <v>376</v>
      </c>
      <c r="C231" s="54" t="s">
        <v>26</v>
      </c>
      <c r="D231" s="102">
        <v>166.7</v>
      </c>
      <c r="E231" s="220"/>
      <c r="F231" s="102">
        <v>166.7</v>
      </c>
      <c r="G231" s="223"/>
    </row>
    <row r="232" spans="1:7" ht="47.25">
      <c r="A232" s="217"/>
      <c r="B232" s="54" t="s">
        <v>377</v>
      </c>
      <c r="C232" s="54" t="s">
        <v>26</v>
      </c>
      <c r="D232" s="102">
        <v>59</v>
      </c>
      <c r="E232" s="102">
        <v>42956.87</v>
      </c>
      <c r="F232" s="102">
        <v>59</v>
      </c>
      <c r="G232" s="103">
        <v>42953.18</v>
      </c>
    </row>
    <row r="233" spans="1:7" ht="47.25">
      <c r="A233" s="224" t="s">
        <v>295</v>
      </c>
      <c r="B233" s="54" t="s">
        <v>378</v>
      </c>
      <c r="C233" s="54" t="s">
        <v>26</v>
      </c>
      <c r="D233" s="102">
        <v>802339.7</v>
      </c>
      <c r="E233" s="225">
        <v>15648561.220000001</v>
      </c>
      <c r="F233" s="102">
        <v>802339.7</v>
      </c>
      <c r="G233" s="226">
        <v>15379799.439999999</v>
      </c>
    </row>
    <row r="234" spans="1:7" ht="31.5">
      <c r="A234" s="216"/>
      <c r="B234" s="54" t="s">
        <v>285</v>
      </c>
      <c r="C234" s="54" t="s">
        <v>26</v>
      </c>
      <c r="D234" s="135" t="s">
        <v>286</v>
      </c>
      <c r="E234" s="219"/>
      <c r="F234" s="135" t="s">
        <v>286</v>
      </c>
      <c r="G234" s="222"/>
    </row>
    <row r="235" spans="1:7" ht="31.5">
      <c r="A235" s="216"/>
      <c r="B235" s="54" t="s">
        <v>287</v>
      </c>
      <c r="C235" s="54" t="s">
        <v>21</v>
      </c>
      <c r="D235" s="135" t="s">
        <v>288</v>
      </c>
      <c r="E235" s="219"/>
      <c r="F235" s="135" t="s">
        <v>288</v>
      </c>
      <c r="G235" s="222"/>
    </row>
    <row r="236" spans="1:7" ht="15.75">
      <c r="A236" s="216"/>
      <c r="B236" s="54" t="s">
        <v>69</v>
      </c>
      <c r="C236" s="54" t="s">
        <v>26</v>
      </c>
      <c r="D236" s="102">
        <v>1225</v>
      </c>
      <c r="E236" s="220"/>
      <c r="F236" s="102">
        <v>1225</v>
      </c>
      <c r="G236" s="223"/>
    </row>
    <row r="237" spans="1:7" ht="31.5">
      <c r="A237" s="216"/>
      <c r="B237" s="54" t="s">
        <v>289</v>
      </c>
      <c r="C237" s="54" t="s">
        <v>21</v>
      </c>
      <c r="D237" s="135" t="s">
        <v>290</v>
      </c>
      <c r="E237" s="227">
        <v>3045112.89</v>
      </c>
      <c r="F237" s="135" t="s">
        <v>290</v>
      </c>
      <c r="G237" s="228">
        <v>2946950.26</v>
      </c>
    </row>
    <row r="238" spans="1:7" ht="15.75">
      <c r="A238" s="216"/>
      <c r="B238" s="54" t="s">
        <v>291</v>
      </c>
      <c r="C238" s="54" t="s">
        <v>21</v>
      </c>
      <c r="D238" s="102">
        <v>8</v>
      </c>
      <c r="E238" s="219"/>
      <c r="F238" s="102">
        <v>8</v>
      </c>
      <c r="G238" s="222"/>
    </row>
    <row r="239" spans="1:7" ht="31.5">
      <c r="A239" s="216"/>
      <c r="B239" s="54" t="s">
        <v>292</v>
      </c>
      <c r="C239" s="54" t="s">
        <v>23</v>
      </c>
      <c r="D239" s="102">
        <v>408</v>
      </c>
      <c r="E239" s="219"/>
      <c r="F239" s="102">
        <v>408</v>
      </c>
      <c r="G239" s="222"/>
    </row>
    <row r="240" spans="1:7" ht="31.5">
      <c r="A240" s="216"/>
      <c r="B240" s="54" t="s">
        <v>293</v>
      </c>
      <c r="C240" s="54" t="s">
        <v>26</v>
      </c>
      <c r="D240" s="102">
        <v>102.4</v>
      </c>
      <c r="E240" s="219"/>
      <c r="F240" s="102">
        <v>102.4</v>
      </c>
      <c r="G240" s="222"/>
    </row>
    <row r="241" spans="1:8" ht="31.5">
      <c r="A241" s="217"/>
      <c r="B241" s="54" t="s">
        <v>294</v>
      </c>
      <c r="C241" s="54" t="s">
        <v>21</v>
      </c>
      <c r="D241" s="102">
        <v>2</v>
      </c>
      <c r="E241" s="220"/>
      <c r="F241" s="102">
        <v>2</v>
      </c>
      <c r="G241" s="223"/>
    </row>
    <row r="242" spans="1:8" s="4" customFormat="1" ht="47.25">
      <c r="A242" s="206" t="s">
        <v>313</v>
      </c>
      <c r="B242" s="31" t="s">
        <v>36</v>
      </c>
      <c r="C242" s="138" t="s">
        <v>16</v>
      </c>
      <c r="D242" s="136">
        <v>56.6</v>
      </c>
      <c r="E242" s="137">
        <v>106191500</v>
      </c>
      <c r="F242" s="138">
        <v>56.6</v>
      </c>
      <c r="G242" s="139">
        <v>106191500</v>
      </c>
    </row>
    <row r="243" spans="1:8" s="4" customFormat="1" ht="47.25">
      <c r="A243" s="206" t="s">
        <v>314</v>
      </c>
      <c r="B243" s="31" t="s">
        <v>31</v>
      </c>
      <c r="C243" s="138" t="s">
        <v>16</v>
      </c>
      <c r="D243" s="136">
        <v>59</v>
      </c>
      <c r="E243" s="137">
        <v>40095133.539999999</v>
      </c>
      <c r="F243" s="138">
        <v>59</v>
      </c>
      <c r="G243" s="139">
        <v>39251666.450000003</v>
      </c>
    </row>
    <row r="244" spans="1:8" s="4" customFormat="1" ht="48" thickBot="1">
      <c r="A244" s="207" t="s">
        <v>315</v>
      </c>
      <c r="B244" s="104" t="s">
        <v>33</v>
      </c>
      <c r="C244" s="142" t="s">
        <v>16</v>
      </c>
      <c r="D244" s="140">
        <v>100</v>
      </c>
      <c r="E244" s="141">
        <v>263104100</v>
      </c>
      <c r="F244" s="142">
        <v>99.4</v>
      </c>
      <c r="G244" s="143">
        <v>263104100</v>
      </c>
    </row>
    <row r="245" spans="1:8" ht="47.25">
      <c r="A245" s="208" t="s">
        <v>251</v>
      </c>
      <c r="B245" s="105" t="s">
        <v>379</v>
      </c>
      <c r="C245" s="144" t="s">
        <v>61</v>
      </c>
      <c r="D245" s="144" t="s">
        <v>65</v>
      </c>
      <c r="E245" s="145" t="s">
        <v>252</v>
      </c>
      <c r="F245" s="144" t="s">
        <v>65</v>
      </c>
      <c r="G245" s="146" t="s">
        <v>253</v>
      </c>
      <c r="H245" s="20"/>
    </row>
    <row r="246" spans="1:8" ht="63">
      <c r="A246" s="209" t="s">
        <v>254</v>
      </c>
      <c r="B246" s="106" t="s">
        <v>396</v>
      </c>
      <c r="C246" s="147" t="s">
        <v>60</v>
      </c>
      <c r="D246" s="147" t="s">
        <v>66</v>
      </c>
      <c r="E246" s="148">
        <v>18664100</v>
      </c>
      <c r="F246" s="147" t="s">
        <v>66</v>
      </c>
      <c r="G246" s="149">
        <v>18634750.57</v>
      </c>
      <c r="H246" s="20"/>
    </row>
    <row r="247" spans="1:8" ht="47.25">
      <c r="A247" s="209" t="s">
        <v>254</v>
      </c>
      <c r="B247" s="106" t="s">
        <v>380</v>
      </c>
      <c r="C247" s="147" t="s">
        <v>60</v>
      </c>
      <c r="D247" s="147" t="s">
        <v>255</v>
      </c>
      <c r="E247" s="148">
        <v>681477.11</v>
      </c>
      <c r="F247" s="147" t="s">
        <v>255</v>
      </c>
      <c r="G247" s="149">
        <v>681477.11</v>
      </c>
    </row>
    <row r="248" spans="1:8" ht="31.5">
      <c r="A248" s="209" t="s">
        <v>254</v>
      </c>
      <c r="B248" s="106" t="s">
        <v>381</v>
      </c>
      <c r="C248" s="147" t="s">
        <v>60</v>
      </c>
      <c r="D248" s="147" t="s">
        <v>256</v>
      </c>
      <c r="E248" s="148">
        <v>19830</v>
      </c>
      <c r="F248" s="147" t="s">
        <v>256</v>
      </c>
      <c r="G248" s="150" t="s">
        <v>257</v>
      </c>
    </row>
    <row r="249" spans="1:8" ht="31.5">
      <c r="A249" s="209" t="s">
        <v>254</v>
      </c>
      <c r="B249" s="106" t="s">
        <v>323</v>
      </c>
      <c r="C249" s="147" t="s">
        <v>21</v>
      </c>
      <c r="D249" s="147" t="s">
        <v>9</v>
      </c>
      <c r="E249" s="148">
        <v>1281692.8899999999</v>
      </c>
      <c r="F249" s="147" t="s">
        <v>9</v>
      </c>
      <c r="G249" s="150" t="s">
        <v>258</v>
      </c>
    </row>
    <row r="250" spans="1:8" ht="31.5">
      <c r="A250" s="209" t="s">
        <v>254</v>
      </c>
      <c r="B250" s="106" t="s">
        <v>382</v>
      </c>
      <c r="C250" s="147" t="s">
        <v>21</v>
      </c>
      <c r="D250" s="147" t="s">
        <v>9</v>
      </c>
      <c r="E250" s="148">
        <v>150000</v>
      </c>
      <c r="F250" s="147" t="s">
        <v>9</v>
      </c>
      <c r="G250" s="150" t="s">
        <v>259</v>
      </c>
    </row>
    <row r="251" spans="1:8" ht="31.5">
      <c r="A251" s="209" t="s">
        <v>254</v>
      </c>
      <c r="B251" s="106" t="s">
        <v>249</v>
      </c>
      <c r="C251" s="147" t="s">
        <v>23</v>
      </c>
      <c r="D251" s="147" t="s">
        <v>260</v>
      </c>
      <c r="E251" s="148">
        <v>228228.58</v>
      </c>
      <c r="F251" s="147" t="s">
        <v>260</v>
      </c>
      <c r="G251" s="150" t="s">
        <v>261</v>
      </c>
    </row>
    <row r="252" spans="1:8" ht="31.5">
      <c r="A252" s="209" t="s">
        <v>254</v>
      </c>
      <c r="B252" s="106" t="s">
        <v>250</v>
      </c>
      <c r="C252" s="147" t="s">
        <v>23</v>
      </c>
      <c r="D252" s="147" t="s">
        <v>262</v>
      </c>
      <c r="E252" s="148">
        <v>28071.42</v>
      </c>
      <c r="F252" s="147" t="s">
        <v>262</v>
      </c>
      <c r="G252" s="150" t="s">
        <v>263</v>
      </c>
    </row>
    <row r="253" spans="1:8" ht="31.5">
      <c r="A253" s="209" t="s">
        <v>264</v>
      </c>
      <c r="B253" s="107" t="s">
        <v>383</v>
      </c>
      <c r="C253" s="147" t="s">
        <v>60</v>
      </c>
      <c r="D253" s="147" t="s">
        <v>67</v>
      </c>
      <c r="E253" s="148" t="s">
        <v>265</v>
      </c>
      <c r="F253" s="147" t="s">
        <v>67</v>
      </c>
      <c r="G253" s="150" t="s">
        <v>265</v>
      </c>
    </row>
    <row r="254" spans="1:8" ht="31.5">
      <c r="A254" s="209" t="s">
        <v>266</v>
      </c>
      <c r="B254" s="107" t="s">
        <v>384</v>
      </c>
      <c r="C254" s="147" t="s">
        <v>60</v>
      </c>
      <c r="D254" s="147" t="s">
        <v>68</v>
      </c>
      <c r="E254" s="148">
        <v>3626086</v>
      </c>
      <c r="F254" s="147" t="s">
        <v>68</v>
      </c>
      <c r="G254" s="150" t="s">
        <v>267</v>
      </c>
    </row>
    <row r="255" spans="1:8" ht="63">
      <c r="A255" s="209" t="s">
        <v>268</v>
      </c>
      <c r="B255" s="108" t="s">
        <v>385</v>
      </c>
      <c r="C255" s="147" t="s">
        <v>21</v>
      </c>
      <c r="D255" s="147" t="s">
        <v>9</v>
      </c>
      <c r="E255" s="148" t="s">
        <v>269</v>
      </c>
      <c r="F255" s="147" t="s">
        <v>9</v>
      </c>
      <c r="G255" s="150" t="s">
        <v>269</v>
      </c>
    </row>
    <row r="256" spans="1:8" ht="47.25">
      <c r="A256" s="210" t="s">
        <v>268</v>
      </c>
      <c r="B256" s="109" t="s">
        <v>386</v>
      </c>
      <c r="C256" s="111" t="s">
        <v>18</v>
      </c>
      <c r="D256" s="111" t="s">
        <v>11</v>
      </c>
      <c r="E256" s="151" t="s">
        <v>270</v>
      </c>
      <c r="F256" s="111" t="s">
        <v>11</v>
      </c>
      <c r="G256" s="150" t="s">
        <v>271</v>
      </c>
    </row>
    <row r="257" spans="1:40" s="4" customFormat="1" ht="31.5">
      <c r="A257" s="210" t="s">
        <v>202</v>
      </c>
      <c r="B257" s="110" t="s">
        <v>308</v>
      </c>
      <c r="C257" s="111" t="s">
        <v>16</v>
      </c>
      <c r="D257" s="111" t="s">
        <v>72</v>
      </c>
      <c r="E257" s="151">
        <v>116721700</v>
      </c>
      <c r="F257" s="111" t="s">
        <v>72</v>
      </c>
      <c r="G257" s="152">
        <v>116721699.83</v>
      </c>
    </row>
    <row r="258" spans="1:40" s="4" customFormat="1" ht="47.25">
      <c r="A258" s="211" t="s">
        <v>203</v>
      </c>
      <c r="B258" s="110" t="s">
        <v>31</v>
      </c>
      <c r="C258" s="111" t="s">
        <v>16</v>
      </c>
      <c r="D258" s="111" t="s">
        <v>204</v>
      </c>
      <c r="E258" s="111" t="s">
        <v>205</v>
      </c>
      <c r="F258" s="111" t="s">
        <v>204</v>
      </c>
      <c r="G258" s="153" t="s">
        <v>206</v>
      </c>
    </row>
    <row r="259" spans="1:40" s="4" customFormat="1" ht="47.25">
      <c r="A259" s="211" t="s">
        <v>207</v>
      </c>
      <c r="B259" s="110" t="s">
        <v>33</v>
      </c>
      <c r="C259" s="111" t="s">
        <v>16</v>
      </c>
      <c r="D259" s="111" t="s">
        <v>208</v>
      </c>
      <c r="E259" s="111" t="s">
        <v>209</v>
      </c>
      <c r="F259" s="111" t="s">
        <v>208</v>
      </c>
      <c r="G259" s="153" t="s">
        <v>210</v>
      </c>
    </row>
    <row r="260" spans="1:40" s="21" customFormat="1" ht="47.25">
      <c r="A260" s="211" t="s">
        <v>211</v>
      </c>
      <c r="B260" s="110" t="s">
        <v>32</v>
      </c>
      <c r="C260" s="111" t="s">
        <v>16</v>
      </c>
      <c r="D260" s="111" t="s">
        <v>73</v>
      </c>
      <c r="E260" s="111" t="s">
        <v>212</v>
      </c>
      <c r="F260" s="111" t="s">
        <v>73</v>
      </c>
      <c r="G260" s="214" t="s">
        <v>212</v>
      </c>
      <c r="H260" s="213"/>
      <c r="I260" s="213"/>
      <c r="J260" s="213"/>
      <c r="K260" s="213"/>
      <c r="L260" s="213"/>
      <c r="M260" s="213"/>
      <c r="N260" s="213"/>
      <c r="O260" s="213"/>
      <c r="P260" s="213"/>
      <c r="Q260" s="213"/>
      <c r="R260" s="213"/>
      <c r="S260" s="213"/>
      <c r="T260" s="213"/>
      <c r="U260" s="213"/>
      <c r="V260" s="213"/>
      <c r="W260" s="213"/>
      <c r="X260" s="213"/>
      <c r="Y260" s="213"/>
      <c r="Z260" s="213"/>
      <c r="AA260" s="213"/>
      <c r="AB260" s="213"/>
      <c r="AC260" s="213"/>
      <c r="AD260" s="213"/>
      <c r="AE260" s="213"/>
      <c r="AF260" s="213"/>
      <c r="AG260" s="213"/>
      <c r="AH260" s="213"/>
      <c r="AI260" s="213"/>
      <c r="AJ260" s="213"/>
      <c r="AK260" s="213"/>
      <c r="AL260" s="213"/>
      <c r="AM260" s="213"/>
      <c r="AN260" s="213"/>
    </row>
    <row r="261" spans="1:40" s="4" customFormat="1" ht="32.25" thickBot="1">
      <c r="A261" s="212" t="s">
        <v>213</v>
      </c>
      <c r="B261" s="60" t="s">
        <v>136</v>
      </c>
      <c r="C261" s="154" t="s">
        <v>20</v>
      </c>
      <c r="D261" s="154" t="s">
        <v>74</v>
      </c>
      <c r="E261" s="154" t="s">
        <v>214</v>
      </c>
      <c r="F261" s="154" t="s">
        <v>74</v>
      </c>
      <c r="G261" s="155">
        <v>19052262.699999999</v>
      </c>
    </row>
    <row r="262" spans="1:40" s="4" customFormat="1" ht="32.25" customHeight="1">
      <c r="A262" s="15" t="s">
        <v>70</v>
      </c>
      <c r="B262" s="17"/>
      <c r="C262" s="15"/>
      <c r="D262" s="16"/>
      <c r="E262" s="16"/>
      <c r="F262" s="16"/>
      <c r="G262" s="16"/>
    </row>
    <row r="263" spans="1:40" s="4" customFormat="1" ht="15.75">
      <c r="A263" s="15" t="s">
        <v>397</v>
      </c>
      <c r="B263" s="17"/>
      <c r="C263" s="15"/>
      <c r="D263" s="16"/>
      <c r="E263" s="16"/>
      <c r="F263" s="16"/>
      <c r="G263" s="16" t="s">
        <v>71</v>
      </c>
    </row>
    <row r="264" spans="1:40" s="4" customFormat="1" ht="15.75">
      <c r="A264" s="42"/>
      <c r="B264" s="43"/>
      <c r="C264" s="42"/>
      <c r="D264" s="44"/>
      <c r="E264" s="44"/>
      <c r="F264" s="44"/>
      <c r="G264" s="44"/>
    </row>
    <row r="265" spans="1:40" s="4" customFormat="1" ht="15.75">
      <c r="A265" s="15" t="s">
        <v>350</v>
      </c>
      <c r="B265" s="17"/>
      <c r="C265" s="15"/>
      <c r="D265" s="16"/>
      <c r="E265" s="16"/>
      <c r="F265" s="16"/>
      <c r="G265" s="16" t="s">
        <v>351</v>
      </c>
      <c r="H265" s="22"/>
    </row>
    <row r="266" spans="1:40" s="4" customFormat="1" ht="15.75">
      <c r="A266" s="42"/>
      <c r="B266" s="43"/>
      <c r="C266" s="42"/>
      <c r="D266" s="44"/>
      <c r="E266" s="44"/>
      <c r="F266" s="44"/>
      <c r="G266" s="44"/>
    </row>
    <row r="267" spans="1:40" s="4" customFormat="1" ht="15.75">
      <c r="A267" s="280" t="s">
        <v>416</v>
      </c>
      <c r="B267" s="43"/>
      <c r="C267" s="42"/>
      <c r="D267" s="44"/>
      <c r="E267" s="44"/>
      <c r="F267" s="44"/>
      <c r="G267" s="44"/>
    </row>
    <row r="268" spans="1:40" s="4" customFormat="1" ht="15.75">
      <c r="A268" s="42"/>
      <c r="B268" s="43"/>
      <c r="C268" s="42"/>
      <c r="D268" s="44"/>
      <c r="E268" s="44"/>
      <c r="F268" s="44"/>
      <c r="G268" s="44"/>
    </row>
    <row r="269" spans="1:40" s="4" customFormat="1" ht="15.75">
      <c r="A269" s="42"/>
      <c r="B269" s="43"/>
      <c r="C269" s="42"/>
      <c r="D269" s="44"/>
      <c r="E269" s="44"/>
      <c r="F269" s="44"/>
      <c r="G269" s="44"/>
    </row>
    <row r="270" spans="1:40" s="4" customFormat="1" ht="15.75">
      <c r="A270" s="42"/>
      <c r="B270" s="43"/>
      <c r="C270" s="42"/>
      <c r="D270" s="44"/>
      <c r="E270" s="44"/>
      <c r="F270" s="44"/>
      <c r="G270" s="44"/>
    </row>
    <row r="271" spans="1:40" s="4" customFormat="1" ht="15.75">
      <c r="A271" s="42"/>
      <c r="B271" s="43"/>
      <c r="C271" s="42"/>
      <c r="D271" s="44"/>
      <c r="E271" s="44"/>
      <c r="F271" s="44"/>
      <c r="G271" s="44"/>
    </row>
    <row r="272" spans="1:40" s="4" customFormat="1" ht="15.75">
      <c r="A272" s="42"/>
      <c r="B272" s="43"/>
      <c r="C272" s="42"/>
      <c r="D272" s="44"/>
      <c r="E272" s="44"/>
      <c r="F272" s="44"/>
      <c r="G272" s="44"/>
    </row>
    <row r="273" spans="1:7" s="4" customFormat="1" ht="15.75">
      <c r="A273" s="42"/>
      <c r="B273" s="43"/>
      <c r="C273" s="42"/>
      <c r="D273" s="44"/>
      <c r="E273" s="44"/>
      <c r="F273" s="44"/>
      <c r="G273" s="44"/>
    </row>
    <row r="274" spans="1:7" s="4" customFormat="1" ht="15.75">
      <c r="A274" s="42"/>
      <c r="B274" s="43"/>
      <c r="C274" s="42"/>
      <c r="D274" s="44"/>
      <c r="E274" s="44"/>
      <c r="F274" s="44"/>
      <c r="G274" s="44"/>
    </row>
    <row r="275" spans="1:7" s="4" customFormat="1" ht="15.75">
      <c r="A275" s="42"/>
      <c r="B275" s="43"/>
      <c r="C275" s="42"/>
      <c r="D275" s="44"/>
      <c r="E275" s="44"/>
      <c r="F275" s="44"/>
      <c r="G275" s="44"/>
    </row>
    <row r="276" spans="1:7" s="4" customFormat="1" ht="15.75">
      <c r="A276" s="42"/>
      <c r="B276" s="43"/>
      <c r="C276" s="42"/>
      <c r="D276" s="44"/>
      <c r="E276" s="44"/>
      <c r="F276" s="44"/>
      <c r="G276" s="44"/>
    </row>
    <row r="277" spans="1:7" s="4" customFormat="1" ht="15.75">
      <c r="A277" s="42"/>
      <c r="B277" s="43"/>
      <c r="C277" s="42"/>
      <c r="D277" s="44"/>
      <c r="E277" s="44"/>
      <c r="F277" s="44"/>
      <c r="G277" s="44"/>
    </row>
    <row r="278" spans="1:7" s="4" customFormat="1" ht="15.75">
      <c r="A278" s="23"/>
      <c r="B278" s="24"/>
      <c r="C278" s="23"/>
      <c r="D278" s="25"/>
      <c r="E278" s="25"/>
      <c r="F278" s="25"/>
      <c r="G278" s="25"/>
    </row>
    <row r="279" spans="1:7" s="4" customFormat="1" ht="15.75">
      <c r="A279" s="23"/>
      <c r="B279" s="24"/>
      <c r="C279" s="23"/>
      <c r="D279" s="25"/>
      <c r="E279" s="25"/>
      <c r="F279" s="25"/>
      <c r="G279" s="25"/>
    </row>
    <row r="280" spans="1:7" s="4" customFormat="1" ht="15.75">
      <c r="A280" s="23"/>
      <c r="B280" s="24"/>
      <c r="C280" s="23"/>
      <c r="D280" s="25"/>
      <c r="E280" s="25"/>
      <c r="F280" s="25"/>
      <c r="G280" s="25"/>
    </row>
    <row r="281" spans="1:7" s="4" customFormat="1" ht="15.75">
      <c r="A281" s="23"/>
      <c r="B281" s="24"/>
      <c r="C281" s="23"/>
      <c r="D281" s="25"/>
      <c r="E281" s="25"/>
      <c r="F281" s="25"/>
      <c r="G281" s="25"/>
    </row>
    <row r="282" spans="1:7" s="4" customFormat="1" ht="15.75">
      <c r="A282" s="23"/>
      <c r="B282" s="24"/>
      <c r="C282" s="23"/>
      <c r="D282" s="25"/>
      <c r="E282" s="25"/>
      <c r="F282" s="25"/>
      <c r="G282" s="25"/>
    </row>
    <row r="283" spans="1:7" s="4" customFormat="1" ht="15.75">
      <c r="A283" s="23"/>
      <c r="B283" s="24"/>
      <c r="C283" s="23"/>
      <c r="D283" s="25"/>
      <c r="E283" s="25"/>
      <c r="F283" s="25"/>
      <c r="G283" s="25"/>
    </row>
    <row r="284" spans="1:7" s="4" customFormat="1" ht="15.75">
      <c r="A284" s="23"/>
      <c r="B284" s="24"/>
      <c r="C284" s="23"/>
      <c r="D284" s="25"/>
      <c r="E284" s="25"/>
      <c r="F284" s="25"/>
      <c r="G284" s="25"/>
    </row>
    <row r="285" spans="1:7" s="4" customFormat="1" ht="15.75">
      <c r="A285" s="23"/>
      <c r="B285" s="24"/>
      <c r="C285" s="23"/>
      <c r="D285" s="25"/>
      <c r="E285" s="25"/>
      <c r="F285" s="25"/>
      <c r="G285" s="25"/>
    </row>
    <row r="286" spans="1:7" s="4" customFormat="1" ht="15.75">
      <c r="A286" s="23"/>
      <c r="B286" s="24"/>
      <c r="C286" s="23"/>
      <c r="D286" s="25"/>
      <c r="E286" s="25"/>
      <c r="F286" s="25"/>
      <c r="G286" s="25"/>
    </row>
    <row r="287" spans="1:7" s="4" customFormat="1" ht="15.75">
      <c r="A287" s="23"/>
      <c r="B287" s="24"/>
      <c r="C287" s="23"/>
      <c r="D287" s="25"/>
      <c r="E287" s="25"/>
      <c r="F287" s="25"/>
      <c r="G287" s="25"/>
    </row>
    <row r="288" spans="1:7" s="4" customFormat="1" ht="46.5" customHeight="1">
      <c r="A288" s="32"/>
      <c r="B288" s="26"/>
      <c r="C288" s="32"/>
      <c r="D288" s="27"/>
      <c r="E288" s="27"/>
      <c r="F288" s="27"/>
      <c r="G288" s="27"/>
    </row>
    <row r="289" spans="1:7" s="4" customFormat="1" ht="15.75">
      <c r="A289" s="23"/>
      <c r="B289" s="24"/>
      <c r="C289" s="23"/>
      <c r="D289" s="25"/>
      <c r="E289" s="25"/>
      <c r="F289" s="25"/>
      <c r="G289" s="25"/>
    </row>
    <row r="290" spans="1:7" s="4" customFormat="1" ht="15.75">
      <c r="A290" s="23"/>
      <c r="B290" s="24"/>
      <c r="C290" s="23"/>
      <c r="D290" s="25"/>
      <c r="E290" s="25"/>
      <c r="F290" s="25"/>
      <c r="G290" s="25"/>
    </row>
    <row r="291" spans="1:7" s="4" customFormat="1" ht="15.75">
      <c r="A291" s="23"/>
      <c r="B291" s="24"/>
      <c r="C291" s="23"/>
      <c r="D291" s="25"/>
      <c r="E291" s="25"/>
      <c r="F291" s="25"/>
      <c r="G291" s="25"/>
    </row>
    <row r="292" spans="1:7" s="4" customFormat="1" ht="15.75">
      <c r="A292" s="23"/>
      <c r="B292" s="24"/>
      <c r="C292" s="23"/>
      <c r="D292" s="25"/>
      <c r="E292" s="25"/>
      <c r="F292" s="25"/>
      <c r="G292" s="25"/>
    </row>
    <row r="293" spans="1:7" s="4" customFormat="1" ht="15.75">
      <c r="A293" s="23"/>
      <c r="B293" s="24"/>
      <c r="C293" s="23"/>
      <c r="D293" s="25"/>
      <c r="E293" s="25"/>
      <c r="F293" s="25"/>
      <c r="G293" s="25"/>
    </row>
    <row r="294" spans="1:7" s="4" customFormat="1" ht="15.75">
      <c r="A294" s="23"/>
      <c r="B294" s="24"/>
      <c r="C294" s="23"/>
      <c r="D294" s="25"/>
      <c r="E294" s="25"/>
      <c r="F294" s="25"/>
      <c r="G294" s="25"/>
    </row>
    <row r="295" spans="1:7" s="4" customFormat="1" ht="15.75">
      <c r="A295" s="23"/>
      <c r="B295" s="24"/>
      <c r="C295" s="23"/>
      <c r="D295" s="25"/>
      <c r="E295" s="25"/>
      <c r="F295" s="25"/>
      <c r="G295" s="25"/>
    </row>
    <row r="296" spans="1:7" s="4" customFormat="1" ht="15.75">
      <c r="A296" s="23"/>
      <c r="B296" s="24"/>
      <c r="C296" s="23"/>
      <c r="D296" s="25"/>
      <c r="E296" s="25"/>
      <c r="F296" s="25"/>
      <c r="G296" s="25"/>
    </row>
    <row r="297" spans="1:7" s="4" customFormat="1" ht="15.75">
      <c r="A297" s="23"/>
      <c r="B297" s="24"/>
      <c r="C297" s="23"/>
      <c r="D297" s="25"/>
      <c r="E297" s="25"/>
      <c r="F297" s="25"/>
      <c r="G297" s="25"/>
    </row>
    <row r="298" spans="1:7" s="4" customFormat="1" ht="15.75">
      <c r="A298" s="23"/>
      <c r="B298" s="24"/>
      <c r="C298" s="23"/>
      <c r="D298" s="25"/>
      <c r="E298" s="25"/>
      <c r="F298" s="25"/>
      <c r="G298" s="25"/>
    </row>
    <row r="299" spans="1:7" s="4" customFormat="1" ht="15.75">
      <c r="A299" s="23"/>
      <c r="B299" s="24"/>
      <c r="C299" s="23"/>
      <c r="D299" s="25"/>
      <c r="E299" s="25"/>
      <c r="F299" s="25"/>
      <c r="G299" s="25"/>
    </row>
    <row r="300" spans="1:7" s="4" customFormat="1" ht="15.75">
      <c r="A300" s="23"/>
      <c r="B300" s="24"/>
      <c r="C300" s="23"/>
      <c r="D300" s="25"/>
      <c r="E300" s="25"/>
      <c r="F300" s="25"/>
      <c r="G300" s="25"/>
    </row>
    <row r="301" spans="1:7" s="4" customFormat="1">
      <c r="A301"/>
      <c r="B301" s="9"/>
      <c r="C301"/>
      <c r="D301" s="14"/>
      <c r="E301" s="14"/>
      <c r="F301" s="14"/>
      <c r="G301" s="14"/>
    </row>
    <row r="329" ht="22.5" customHeight="1"/>
  </sheetData>
  <mergeCells count="40">
    <mergeCell ref="A117:A118"/>
    <mergeCell ref="C117:C118"/>
    <mergeCell ref="A119:A120"/>
    <mergeCell ref="C119:C120"/>
    <mergeCell ref="E223:E224"/>
    <mergeCell ref="D125:D127"/>
    <mergeCell ref="A202:A206"/>
    <mergeCell ref="F125:F127"/>
    <mergeCell ref="G223:G224"/>
    <mergeCell ref="A223:A224"/>
    <mergeCell ref="A213:A216"/>
    <mergeCell ref="E213:E216"/>
    <mergeCell ref="E202:E205"/>
    <mergeCell ref="G202:G205"/>
    <mergeCell ref="G213:G216"/>
    <mergeCell ref="A217:A222"/>
    <mergeCell ref="E217:E222"/>
    <mergeCell ref="G217:G222"/>
    <mergeCell ref="G7:G8"/>
    <mergeCell ref="B4:E4"/>
    <mergeCell ref="F6:G6"/>
    <mergeCell ref="A6:A8"/>
    <mergeCell ref="B6:B8"/>
    <mergeCell ref="C6:C8"/>
    <mergeCell ref="D6:E6"/>
    <mergeCell ref="E7:E8"/>
    <mergeCell ref="D7:D8"/>
    <mergeCell ref="F7:F8"/>
    <mergeCell ref="A229:A232"/>
    <mergeCell ref="E229:E231"/>
    <mergeCell ref="G229:G231"/>
    <mergeCell ref="A233:A241"/>
    <mergeCell ref="E233:E236"/>
    <mergeCell ref="G233:G236"/>
    <mergeCell ref="E237:E241"/>
    <mergeCell ref="G237:G241"/>
    <mergeCell ref="D229:D230"/>
    <mergeCell ref="F229:F230"/>
    <mergeCell ref="B229:B230"/>
    <mergeCell ref="C229:C230"/>
  </mergeCells>
  <pageMargins left="0.78740157480314965" right="0.39370078740157483" top="0.27559055118110237" bottom="0.31496062992125984" header="0.51181102362204722" footer="0.23622047244094491"/>
  <pageSetup paperSize="9" scale="88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AGAFONOVATA</cp:lastModifiedBy>
  <cp:lastPrinted>2015-01-29T12:10:07Z</cp:lastPrinted>
  <dcterms:created xsi:type="dcterms:W3CDTF">2013-02-04T11:50:24Z</dcterms:created>
  <dcterms:modified xsi:type="dcterms:W3CDTF">2015-02-17T10:23:59Z</dcterms:modified>
</cp:coreProperties>
</file>